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gamsdir\projdir\"/>
    </mc:Choice>
  </mc:AlternateContent>
  <xr:revisionPtr revIDLastSave="0" documentId="13_ncr:1_{53B8543E-CFE3-41F0-955F-CF102FB29525}" xr6:coauthVersionLast="47" xr6:coauthVersionMax="47" xr10:uidLastSave="{00000000-0000-0000-0000-000000000000}"/>
  <bookViews>
    <workbookView xWindow="-120" yWindow="-120" windowWidth="15600" windowHeight="11310" activeTab="4" xr2:uid="{41731FA1-5199-450E-A918-0C2B9EC1B39C}"/>
  </bookViews>
  <sheets>
    <sheet name="Technical" sheetId="1" r:id="rId1"/>
    <sheet name="intang" sheetId="6" r:id="rId2"/>
    <sheet name="economical" sheetId="2" r:id="rId3"/>
    <sheet name="FPrice" sheetId="5" r:id="rId4"/>
    <sheet name="CapFac" sheetId="3" r:id="rId5"/>
    <sheet name="Demand" sheetId="4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6" l="1"/>
  <c r="D15" i="6"/>
  <c r="E15" i="6"/>
  <c r="F15" i="6"/>
  <c r="G15" i="6"/>
  <c r="H15" i="6"/>
  <c r="I15" i="6"/>
  <c r="J15" i="6"/>
  <c r="K15" i="6"/>
  <c r="L15" i="6"/>
  <c r="M15" i="6"/>
  <c r="N15" i="6"/>
  <c r="O15" i="6"/>
  <c r="P15" i="6"/>
  <c r="Q15" i="6"/>
  <c r="R15" i="6"/>
  <c r="S15" i="6"/>
  <c r="T15" i="6"/>
  <c r="U15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C17" i="6"/>
  <c r="D17" i="6"/>
  <c r="E17" i="6"/>
  <c r="F17" i="6"/>
  <c r="G17" i="6"/>
  <c r="H17" i="6"/>
  <c r="I17" i="6"/>
  <c r="J17" i="6"/>
  <c r="K17" i="6"/>
  <c r="L17" i="6"/>
  <c r="M17" i="6"/>
  <c r="N17" i="6"/>
  <c r="O17" i="6"/>
  <c r="P17" i="6"/>
  <c r="Q17" i="6"/>
  <c r="R17" i="6"/>
  <c r="S17" i="6"/>
  <c r="T17" i="6"/>
  <c r="U17" i="6"/>
  <c r="C18" i="6"/>
  <c r="D18" i="6"/>
  <c r="E18" i="6"/>
  <c r="F18" i="6"/>
  <c r="G18" i="6"/>
  <c r="H18" i="6"/>
  <c r="I18" i="6"/>
  <c r="J18" i="6"/>
  <c r="K18" i="6"/>
  <c r="L18" i="6"/>
  <c r="M18" i="6"/>
  <c r="N18" i="6"/>
  <c r="O18" i="6"/>
  <c r="P18" i="6"/>
  <c r="Q18" i="6"/>
  <c r="R18" i="6"/>
  <c r="S18" i="6"/>
  <c r="T18" i="6"/>
  <c r="U18" i="6"/>
  <c r="C19" i="6"/>
  <c r="D19" i="6"/>
  <c r="E19" i="6"/>
  <c r="F19" i="6"/>
  <c r="G19" i="6"/>
  <c r="H19" i="6"/>
  <c r="I19" i="6"/>
  <c r="J19" i="6"/>
  <c r="K19" i="6"/>
  <c r="L19" i="6"/>
  <c r="M19" i="6"/>
  <c r="N19" i="6"/>
  <c r="O19" i="6"/>
  <c r="P19" i="6"/>
  <c r="Q19" i="6"/>
  <c r="R19" i="6"/>
  <c r="S19" i="6"/>
  <c r="T19" i="6"/>
  <c r="U19" i="6"/>
  <c r="C20" i="6"/>
  <c r="D20" i="6"/>
  <c r="E20" i="6"/>
  <c r="F20" i="6"/>
  <c r="G20" i="6"/>
  <c r="H20" i="6"/>
  <c r="I20" i="6"/>
  <c r="J20" i="6"/>
  <c r="K20" i="6"/>
  <c r="L20" i="6"/>
  <c r="M20" i="6"/>
  <c r="N20" i="6"/>
  <c r="O20" i="6"/>
  <c r="P20" i="6"/>
  <c r="Q20" i="6"/>
  <c r="R20" i="6"/>
  <c r="S20" i="6"/>
  <c r="T20" i="6"/>
  <c r="U20" i="6"/>
  <c r="B16" i="6"/>
  <c r="B17" i="6"/>
  <c r="B18" i="6"/>
  <c r="B19" i="6"/>
  <c r="B20" i="6"/>
  <c r="B15" i="6"/>
  <c r="B21" i="6"/>
  <c r="C21" i="6"/>
  <c r="D21" i="6"/>
  <c r="E21" i="6"/>
  <c r="F21" i="6"/>
  <c r="G21" i="6"/>
  <c r="H21" i="6"/>
  <c r="I21" i="6"/>
  <c r="J21" i="6"/>
  <c r="K21" i="6"/>
  <c r="L21" i="6"/>
  <c r="M21" i="6"/>
  <c r="N21" i="6"/>
  <c r="O21" i="6"/>
  <c r="P21" i="6"/>
  <c r="Q21" i="6"/>
  <c r="R21" i="6"/>
  <c r="S21" i="6"/>
  <c r="T21" i="6"/>
  <c r="U21" i="6"/>
  <c r="B22" i="6"/>
  <c r="C22" i="6"/>
  <c r="D22" i="6"/>
  <c r="E22" i="6"/>
  <c r="F22" i="6"/>
  <c r="G22" i="6"/>
  <c r="H22" i="6"/>
  <c r="I22" i="6"/>
  <c r="J22" i="6"/>
  <c r="K22" i="6"/>
  <c r="L22" i="6"/>
  <c r="M22" i="6"/>
  <c r="N22" i="6"/>
  <c r="O22" i="6"/>
  <c r="P22" i="6"/>
  <c r="Q22" i="6"/>
  <c r="R22" i="6"/>
  <c r="S22" i="6"/>
  <c r="T22" i="6"/>
  <c r="U22" i="6"/>
  <c r="D10" i="5"/>
  <c r="E10" i="5"/>
  <c r="F10" i="5"/>
  <c r="G10" i="5"/>
  <c r="H10" i="5"/>
  <c r="I10" i="5"/>
  <c r="J10" i="5"/>
  <c r="K10" i="5"/>
  <c r="L10" i="5"/>
  <c r="M10" i="5"/>
  <c r="N10" i="5"/>
  <c r="O10" i="5"/>
  <c r="P10" i="5"/>
  <c r="Q10" i="5"/>
  <c r="R10" i="5"/>
  <c r="S10" i="5"/>
  <c r="T10" i="5"/>
  <c r="U10" i="5"/>
  <c r="V10" i="5"/>
  <c r="W10" i="5"/>
  <c r="X10" i="5"/>
  <c r="Y10" i="5"/>
  <c r="Z10" i="5"/>
  <c r="AA10" i="5"/>
  <c r="AB10" i="5"/>
  <c r="AC10" i="5"/>
  <c r="AD10" i="5"/>
  <c r="AE10" i="5"/>
  <c r="AF10" i="5"/>
  <c r="AG10" i="5"/>
  <c r="AH10" i="5"/>
  <c r="AI10" i="5"/>
  <c r="AJ10" i="5"/>
  <c r="AK10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Z11" i="5"/>
  <c r="AA11" i="5"/>
  <c r="AB11" i="5"/>
  <c r="AC11" i="5"/>
  <c r="AD11" i="5"/>
  <c r="AE11" i="5"/>
  <c r="AF11" i="5"/>
  <c r="AG11" i="5"/>
  <c r="AH11" i="5"/>
  <c r="AI11" i="5"/>
  <c r="AJ11" i="5"/>
  <c r="AK11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Z12" i="5"/>
  <c r="AA12" i="5"/>
  <c r="AB12" i="5"/>
  <c r="AC12" i="5"/>
  <c r="AD12" i="5"/>
  <c r="AE12" i="5"/>
  <c r="AF12" i="5"/>
  <c r="AG12" i="5"/>
  <c r="AH12" i="5"/>
  <c r="AI12" i="5"/>
  <c r="AJ12" i="5"/>
  <c r="AK12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Z13" i="5"/>
  <c r="AA13" i="5"/>
  <c r="AB13" i="5"/>
  <c r="AC13" i="5"/>
  <c r="AD13" i="5"/>
  <c r="AE13" i="5"/>
  <c r="AF13" i="5"/>
  <c r="AG13" i="5"/>
  <c r="AH13" i="5"/>
  <c r="AI13" i="5"/>
  <c r="AJ13" i="5"/>
  <c r="AK13" i="5"/>
  <c r="C11" i="5"/>
  <c r="C12" i="5"/>
  <c r="C13" i="5"/>
  <c r="C10" i="5"/>
  <c r="L5" i="1"/>
  <c r="L4" i="1"/>
  <c r="H11" i="2"/>
  <c r="H10" i="2"/>
  <c r="H9" i="2"/>
  <c r="H8" i="2"/>
  <c r="H7" i="2"/>
  <c r="H6" i="2"/>
  <c r="H5" i="2"/>
  <c r="H4" i="2"/>
  <c r="O10" i="1"/>
  <c r="Q10" i="1" s="1"/>
  <c r="O11" i="1"/>
  <c r="Q11" i="1" s="1"/>
  <c r="O5" i="1"/>
  <c r="O6" i="1"/>
  <c r="Q6" i="1" s="1"/>
  <c r="O7" i="1"/>
  <c r="Q7" i="1" s="1"/>
  <c r="O8" i="1"/>
  <c r="Q8" i="1" s="1"/>
  <c r="O9" i="1"/>
  <c r="Q9" i="1" s="1"/>
  <c r="O4" i="1"/>
  <c r="R4" i="1" s="1"/>
  <c r="Q5" i="1" l="1"/>
  <c r="Q4" i="1"/>
  <c r="R11" i="1" l="1"/>
  <c r="R10" i="1"/>
  <c r="R9" i="1"/>
  <c r="R8" i="1"/>
  <c r="R7" i="1"/>
  <c r="R6" i="1"/>
  <c r="R5" i="1"/>
</calcChain>
</file>

<file path=xl/sharedStrings.xml><?xml version="1.0" encoding="utf-8"?>
<sst xmlns="http://schemas.openxmlformats.org/spreadsheetml/2006/main" count="159" uniqueCount="35">
  <si>
    <t>Gas heater</t>
  </si>
  <si>
    <t>Package</t>
  </si>
  <si>
    <t>central heating</t>
  </si>
  <si>
    <t>oil heater</t>
  </si>
  <si>
    <t>El heater</t>
  </si>
  <si>
    <t>LPG heater</t>
  </si>
  <si>
    <t>condensing boiler</t>
  </si>
  <si>
    <t>solar</t>
  </si>
  <si>
    <t>Si0(1401)</t>
  </si>
  <si>
    <t>IC(MIRR/kW)</t>
  </si>
  <si>
    <t>MC</t>
  </si>
  <si>
    <t>CE</t>
  </si>
  <si>
    <t>LR</t>
  </si>
  <si>
    <t>LT</t>
  </si>
  <si>
    <t>CF</t>
  </si>
  <si>
    <t>W(GW)</t>
  </si>
  <si>
    <t>FD(GWy)</t>
  </si>
  <si>
    <t>Udtot</t>
  </si>
  <si>
    <t>UDi(GWy)</t>
  </si>
  <si>
    <t>GH</t>
  </si>
  <si>
    <t>Pack</t>
  </si>
  <si>
    <t>CentH</t>
  </si>
  <si>
    <t>OH</t>
  </si>
  <si>
    <t>EH</t>
  </si>
  <si>
    <t>LH</t>
  </si>
  <si>
    <t>CONH</t>
  </si>
  <si>
    <t>SOH</t>
  </si>
  <si>
    <t>final Urban heating 1 (GWy)</t>
  </si>
  <si>
    <t>Urban (heating)</t>
  </si>
  <si>
    <t>gas(Rial/kWh)</t>
  </si>
  <si>
    <t>oil(Rial/kWh)</t>
  </si>
  <si>
    <t>electricity(Rial/kWh)</t>
  </si>
  <si>
    <t>LPG(Rial/kWh)</t>
  </si>
  <si>
    <t>LT0</t>
  </si>
  <si>
    <t>gas(MIRR/GWy)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</si>
</sst>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9" fontId="0" fillId="2" borderId="0" xfId="0" applyNumberFormat="1" applyFill="1"/>
    <xf numFmtId="0" fontId="0" fillId="2" borderId="0" xfId="0" applyFill="1"/>
    <xf numFmtId="0" fontId="0" fillId="3" borderId="0" xfId="0" applyFill="1"/>
    <xf numFmtId="1" fontId="0" fillId="0" borderId="0" xfId="0" applyNumberFormat="1"/>
    <xf numFmtId="4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08CA3-F749-4488-8170-5DDCAA0884E3}">
  <dimension ref="B3:V11"/>
  <sheetViews>
    <sheetView workbookViewId="0">
      <selection activeCell="E16" sqref="E16"/>
    </sheetView>
  </sheetViews>
  <sheetFormatPr defaultRowHeight="15" x14ac:dyDescent="0.25"/>
  <sheetData>
    <row r="3" spans="2:22" x14ac:dyDescent="0.25">
      <c r="D3" s="1" t="s">
        <v>8</v>
      </c>
      <c r="E3" s="1"/>
      <c r="F3" s="2" t="s">
        <v>11</v>
      </c>
      <c r="G3" s="2"/>
      <c r="H3" s="3" t="s">
        <v>12</v>
      </c>
      <c r="I3" s="3"/>
      <c r="J3" s="2" t="s">
        <v>13</v>
      </c>
      <c r="K3" s="2"/>
      <c r="L3" s="2" t="s">
        <v>14</v>
      </c>
      <c r="M3" s="2"/>
      <c r="N3" s="2" t="s">
        <v>17</v>
      </c>
      <c r="O3" t="s">
        <v>18</v>
      </c>
      <c r="Q3" t="s">
        <v>15</v>
      </c>
      <c r="R3" t="s">
        <v>16</v>
      </c>
      <c r="U3" s="3"/>
      <c r="V3" s="2" t="s">
        <v>33</v>
      </c>
    </row>
    <row r="4" spans="2:22" x14ac:dyDescent="0.25">
      <c r="B4" t="s">
        <v>0</v>
      </c>
      <c r="C4" t="s">
        <v>19</v>
      </c>
      <c r="D4">
        <v>0.753</v>
      </c>
      <c r="E4" t="s">
        <v>19</v>
      </c>
      <c r="F4">
        <v>0.75</v>
      </c>
      <c r="G4" t="s">
        <v>19</v>
      </c>
      <c r="H4">
        <v>0</v>
      </c>
      <c r="I4" t="s">
        <v>19</v>
      </c>
      <c r="J4">
        <v>15</v>
      </c>
      <c r="K4" t="s">
        <v>19</v>
      </c>
      <c r="L4">
        <f>2723/(24*365)</f>
        <v>0.31084474885844748</v>
      </c>
      <c r="M4" t="s">
        <v>19</v>
      </c>
      <c r="N4">
        <v>32.922999999999995</v>
      </c>
      <c r="O4" s="5">
        <f>D4*N4</f>
        <v>24.791018999999995</v>
      </c>
      <c r="P4" t="s">
        <v>19</v>
      </c>
      <c r="Q4" s="5">
        <f>O4/L4</f>
        <v>79.753700492104286</v>
      </c>
      <c r="R4" s="5">
        <f>O4/F4</f>
        <v>33.054691999999996</v>
      </c>
      <c r="S4" t="s">
        <v>19</v>
      </c>
      <c r="T4">
        <v>0.76519999999999999</v>
      </c>
      <c r="U4" t="s">
        <v>19</v>
      </c>
      <c r="V4">
        <v>5</v>
      </c>
    </row>
    <row r="5" spans="2:22" x14ac:dyDescent="0.25">
      <c r="B5" t="s">
        <v>1</v>
      </c>
      <c r="C5" t="s">
        <v>20</v>
      </c>
      <c r="D5">
        <v>0.13800000000000001</v>
      </c>
      <c r="E5" t="s">
        <v>20</v>
      </c>
      <c r="F5">
        <v>0.7</v>
      </c>
      <c r="G5" t="s">
        <v>20</v>
      </c>
      <c r="H5">
        <v>0</v>
      </c>
      <c r="I5" t="s">
        <v>20</v>
      </c>
      <c r="J5">
        <v>15</v>
      </c>
      <c r="K5" t="s">
        <v>20</v>
      </c>
      <c r="L5">
        <f>2484/(24*365)</f>
        <v>0.28356164383561644</v>
      </c>
      <c r="M5" t="s">
        <v>20</v>
      </c>
      <c r="N5">
        <v>32.922999999999995</v>
      </c>
      <c r="O5" s="5">
        <f>D5*N5</f>
        <v>4.543374</v>
      </c>
      <c r="P5" t="s">
        <v>20</v>
      </c>
      <c r="Q5" s="5">
        <f>O5/L5</f>
        <v>16.022526666666668</v>
      </c>
      <c r="R5" s="5">
        <f>O5/F5</f>
        <v>6.4905342857142863</v>
      </c>
      <c r="S5" t="s">
        <v>20</v>
      </c>
      <c r="T5">
        <v>0.1222</v>
      </c>
      <c r="U5" t="s">
        <v>20</v>
      </c>
      <c r="V5">
        <v>5</v>
      </c>
    </row>
    <row r="6" spans="2:22" x14ac:dyDescent="0.25">
      <c r="B6" t="s">
        <v>2</v>
      </c>
      <c r="C6" t="s">
        <v>21</v>
      </c>
      <c r="D6">
        <v>6.7900000000000002E-2</v>
      </c>
      <c r="E6" t="s">
        <v>21</v>
      </c>
      <c r="F6">
        <v>0.68</v>
      </c>
      <c r="G6" t="s">
        <v>21</v>
      </c>
      <c r="H6">
        <v>0</v>
      </c>
      <c r="I6" t="s">
        <v>21</v>
      </c>
      <c r="J6">
        <v>15</v>
      </c>
      <c r="K6" t="s">
        <v>21</v>
      </c>
      <c r="L6">
        <v>0.28527397260273973</v>
      </c>
      <c r="M6" t="s">
        <v>21</v>
      </c>
      <c r="N6">
        <v>32.922999999999995</v>
      </c>
      <c r="O6" s="5">
        <f>D6*N6</f>
        <v>2.2354716999999997</v>
      </c>
      <c r="P6" t="s">
        <v>21</v>
      </c>
      <c r="Q6" s="5">
        <f>O6/L6</f>
        <v>7.8362273277310912</v>
      </c>
      <c r="R6" s="5">
        <f>O6/F6</f>
        <v>3.2874583823529404</v>
      </c>
      <c r="S6" t="s">
        <v>21</v>
      </c>
      <c r="T6">
        <v>6.7299999999999999E-2</v>
      </c>
      <c r="U6" t="s">
        <v>21</v>
      </c>
      <c r="V6">
        <v>5</v>
      </c>
    </row>
    <row r="7" spans="2:22" x14ac:dyDescent="0.25">
      <c r="B7" t="s">
        <v>3</v>
      </c>
      <c r="C7" t="s">
        <v>22</v>
      </c>
      <c r="D7">
        <v>1.24E-2</v>
      </c>
      <c r="E7" t="s">
        <v>22</v>
      </c>
      <c r="F7">
        <v>0.65</v>
      </c>
      <c r="G7" t="s">
        <v>22</v>
      </c>
      <c r="H7">
        <v>0</v>
      </c>
      <c r="I7" t="s">
        <v>22</v>
      </c>
      <c r="J7">
        <v>15</v>
      </c>
      <c r="K7" t="s">
        <v>22</v>
      </c>
      <c r="L7">
        <v>0.24817351598173515</v>
      </c>
      <c r="M7" t="s">
        <v>22</v>
      </c>
      <c r="N7">
        <v>32.922999999999995</v>
      </c>
      <c r="O7" s="5">
        <f>D7*N7</f>
        <v>0.40824519999999992</v>
      </c>
      <c r="P7" t="s">
        <v>22</v>
      </c>
      <c r="Q7" s="5">
        <f>O7/L7</f>
        <v>1.6449990579576814</v>
      </c>
      <c r="R7" s="5">
        <f>O7/F7</f>
        <v>0.62806953846153835</v>
      </c>
      <c r="S7" t="s">
        <v>22</v>
      </c>
      <c r="T7">
        <v>1.6799999999999999E-2</v>
      </c>
      <c r="U7" t="s">
        <v>22</v>
      </c>
      <c r="V7">
        <v>5</v>
      </c>
    </row>
    <row r="8" spans="2:22" x14ac:dyDescent="0.25">
      <c r="B8" t="s">
        <v>4</v>
      </c>
      <c r="C8" t="s">
        <v>23</v>
      </c>
      <c r="D8">
        <v>2.4300000000000002E-2</v>
      </c>
      <c r="E8" t="s">
        <v>23</v>
      </c>
      <c r="F8">
        <v>1</v>
      </c>
      <c r="G8" t="s">
        <v>23</v>
      </c>
      <c r="H8" s="4">
        <v>0</v>
      </c>
      <c r="I8" t="s">
        <v>23</v>
      </c>
      <c r="J8">
        <v>15</v>
      </c>
      <c r="K8" t="s">
        <v>23</v>
      </c>
      <c r="L8">
        <v>0.17123287671232876</v>
      </c>
      <c r="M8" t="s">
        <v>23</v>
      </c>
      <c r="N8">
        <v>32.922999999999995</v>
      </c>
      <c r="O8" s="5">
        <f>D8*N8</f>
        <v>0.80002889999999993</v>
      </c>
      <c r="P8" t="s">
        <v>23</v>
      </c>
      <c r="Q8" s="5">
        <f>O8/L8</f>
        <v>4.6721687759999995</v>
      </c>
      <c r="R8" s="5">
        <f>O8/F8</f>
        <v>0.80002889999999993</v>
      </c>
      <c r="S8" t="s">
        <v>23</v>
      </c>
      <c r="T8">
        <v>2.3399999999999997E-2</v>
      </c>
      <c r="U8" t="s">
        <v>23</v>
      </c>
      <c r="V8">
        <v>5</v>
      </c>
    </row>
    <row r="9" spans="2:22" x14ac:dyDescent="0.25">
      <c r="B9" t="s">
        <v>5</v>
      </c>
      <c r="C9" t="s">
        <v>24</v>
      </c>
      <c r="D9">
        <v>2.3999999999999998E-3</v>
      </c>
      <c r="E9" t="s">
        <v>24</v>
      </c>
      <c r="F9">
        <v>0.65</v>
      </c>
      <c r="G9" t="s">
        <v>24</v>
      </c>
      <c r="H9">
        <v>0</v>
      </c>
      <c r="I9" t="s">
        <v>24</v>
      </c>
      <c r="J9">
        <v>15</v>
      </c>
      <c r="K9" t="s">
        <v>24</v>
      </c>
      <c r="L9">
        <v>0.20547945205479451</v>
      </c>
      <c r="M9" t="s">
        <v>24</v>
      </c>
      <c r="N9">
        <v>32.922999999999995</v>
      </c>
      <c r="O9" s="5">
        <f>D9*N9</f>
        <v>7.901519999999998E-2</v>
      </c>
      <c r="P9" t="s">
        <v>24</v>
      </c>
      <c r="Q9" s="5">
        <f>O9/L9</f>
        <v>0.38454063999999993</v>
      </c>
      <c r="R9" s="5">
        <f>O9/F9</f>
        <v>0.12156184615384612</v>
      </c>
      <c r="S9" t="s">
        <v>24</v>
      </c>
      <c r="T9">
        <v>3.0999999999999999E-3</v>
      </c>
      <c r="U9" t="s">
        <v>24</v>
      </c>
      <c r="V9">
        <v>5</v>
      </c>
    </row>
    <row r="10" spans="2:22" x14ac:dyDescent="0.25">
      <c r="B10" t="s">
        <v>6</v>
      </c>
      <c r="C10" t="s">
        <v>25</v>
      </c>
      <c r="D10">
        <v>1E-3</v>
      </c>
      <c r="E10" t="s">
        <v>25</v>
      </c>
      <c r="F10">
        <v>0.95</v>
      </c>
      <c r="G10" t="s">
        <v>25</v>
      </c>
      <c r="H10">
        <v>-0.2</v>
      </c>
      <c r="I10" t="s">
        <v>25</v>
      </c>
      <c r="J10">
        <v>15</v>
      </c>
      <c r="K10" t="s">
        <v>25</v>
      </c>
      <c r="L10">
        <v>0.28356164383561644</v>
      </c>
      <c r="M10" t="s">
        <v>25</v>
      </c>
      <c r="N10">
        <v>32.922999999999995</v>
      </c>
      <c r="O10" s="5">
        <f>D10*N10</f>
        <v>3.2922999999999994E-2</v>
      </c>
      <c r="P10" t="s">
        <v>25</v>
      </c>
      <c r="Q10" s="5">
        <f>O10/L10</f>
        <v>0.11610526570048307</v>
      </c>
      <c r="R10" s="5">
        <f>O10/F10</f>
        <v>3.4655789473684202E-2</v>
      </c>
      <c r="S10" t="s">
        <v>25</v>
      </c>
      <c r="T10">
        <v>1E-3</v>
      </c>
      <c r="U10" t="s">
        <v>25</v>
      </c>
      <c r="V10">
        <v>0</v>
      </c>
    </row>
    <row r="11" spans="2:22" x14ac:dyDescent="0.25">
      <c r="B11" t="s">
        <v>7</v>
      </c>
      <c r="C11" t="s">
        <v>26</v>
      </c>
      <c r="D11">
        <v>1E-3</v>
      </c>
      <c r="E11" t="s">
        <v>26</v>
      </c>
      <c r="F11">
        <v>1</v>
      </c>
      <c r="G11" t="s">
        <v>26</v>
      </c>
      <c r="H11">
        <v>-0.1</v>
      </c>
      <c r="I11" t="s">
        <v>26</v>
      </c>
      <c r="J11">
        <v>15</v>
      </c>
      <c r="K11" t="s">
        <v>26</v>
      </c>
      <c r="L11">
        <v>0.26655251141552511</v>
      </c>
      <c r="M11" t="s">
        <v>26</v>
      </c>
      <c r="N11">
        <v>32.922999999999995</v>
      </c>
      <c r="O11" s="5">
        <f>D11*N11</f>
        <v>3.2922999999999994E-2</v>
      </c>
      <c r="P11" t="s">
        <v>26</v>
      </c>
      <c r="Q11" s="5">
        <f>O11/L11</f>
        <v>0.12351412419700213</v>
      </c>
      <c r="R11" s="5">
        <f>O11/F11</f>
        <v>3.2922999999999994E-2</v>
      </c>
      <c r="S11" t="s">
        <v>26</v>
      </c>
      <c r="T11">
        <v>1E-3</v>
      </c>
      <c r="U11" t="s">
        <v>26</v>
      </c>
      <c r="V1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E85A4-A20A-4BC6-9D79-738BCFC70138}">
  <dimension ref="A4:U22"/>
  <sheetViews>
    <sheetView topLeftCell="A7" workbookViewId="0">
      <selection activeCell="E9" sqref="E9"/>
    </sheetView>
  </sheetViews>
  <sheetFormatPr defaultRowHeight="15" x14ac:dyDescent="0.25"/>
  <cols>
    <col min="1" max="1" width="17.5703125" bestFit="1" customWidth="1"/>
  </cols>
  <sheetData>
    <row r="4" spans="1:21" x14ac:dyDescent="0.25">
      <c r="B4">
        <v>1</v>
      </c>
      <c r="C4">
        <v>2</v>
      </c>
      <c r="D4">
        <v>3</v>
      </c>
      <c r="E4">
        <v>4</v>
      </c>
      <c r="F4">
        <v>5</v>
      </c>
      <c r="G4">
        <v>6</v>
      </c>
      <c r="H4">
        <v>7</v>
      </c>
      <c r="I4">
        <v>8</v>
      </c>
      <c r="J4">
        <v>9</v>
      </c>
      <c r="K4">
        <v>10</v>
      </c>
      <c r="L4">
        <v>11</v>
      </c>
      <c r="M4">
        <v>12</v>
      </c>
      <c r="N4">
        <v>13</v>
      </c>
      <c r="O4">
        <v>14</v>
      </c>
      <c r="P4">
        <v>15</v>
      </c>
      <c r="Q4">
        <v>16</v>
      </c>
      <c r="R4">
        <v>17</v>
      </c>
      <c r="S4">
        <v>18</v>
      </c>
      <c r="T4">
        <v>19</v>
      </c>
      <c r="U4">
        <v>20</v>
      </c>
    </row>
    <row r="5" spans="1:21" x14ac:dyDescent="0.25">
      <c r="A5" t="s">
        <v>0</v>
      </c>
      <c r="B5">
        <v>6.5778202117927325E-3</v>
      </c>
      <c r="C5">
        <v>6.5778202117927325E-3</v>
      </c>
      <c r="D5">
        <v>6.5776811350185668E-3</v>
      </c>
      <c r="E5">
        <v>6.5775326214151013E-3</v>
      </c>
      <c r="F5">
        <v>6.5773682598240036E-3</v>
      </c>
      <c r="G5">
        <v>6.5771954239922537E-3</v>
      </c>
      <c r="H5">
        <v>6.5771913929188455E-3</v>
      </c>
      <c r="I5">
        <v>6.5771214820394682E-3</v>
      </c>
      <c r="J5">
        <v>6.5769993565967131E-3</v>
      </c>
      <c r="K5">
        <v>6.5768381844431836E-3</v>
      </c>
      <c r="L5">
        <v>6.5766479382532118E-3</v>
      </c>
      <c r="M5">
        <v>6.5764363814347949E-3</v>
      </c>
      <c r="N5">
        <v>6.5762089670381085E-3</v>
      </c>
      <c r="O5">
        <v>6.5759697743014061E-3</v>
      </c>
      <c r="P5">
        <v>6.5757214764930192E-3</v>
      </c>
      <c r="Q5">
        <v>6.5754656840995903E-3</v>
      </c>
      <c r="R5">
        <v>6.5752041468769007E-3</v>
      </c>
      <c r="S5">
        <v>6.5749368895428222E-3</v>
      </c>
      <c r="T5">
        <v>6.574663928582288E-3</v>
      </c>
      <c r="U5">
        <v>6.5743852747568946E-3</v>
      </c>
    </row>
    <row r="6" spans="1:21" x14ac:dyDescent="0.25">
      <c r="A6" t="s">
        <v>1</v>
      </c>
      <c r="B6">
        <v>4.8694035959349997E-3</v>
      </c>
      <c r="C6">
        <v>4.8694035959349997E-3</v>
      </c>
      <c r="D6">
        <v>4.8704877283323386E-3</v>
      </c>
      <c r="E6">
        <v>4.8715850068176553E-3</v>
      </c>
      <c r="F6">
        <v>4.8729009349865364E-3</v>
      </c>
      <c r="G6">
        <v>4.8742059779498742E-3</v>
      </c>
      <c r="H6">
        <v>4.8754988103983299E-3</v>
      </c>
      <c r="I6">
        <v>4.8767593002040192E-3</v>
      </c>
      <c r="J6">
        <v>4.8779970941000847E-3</v>
      </c>
      <c r="K6">
        <v>4.8792217694581053E-3</v>
      </c>
      <c r="L6">
        <v>4.8804405956714174E-3</v>
      </c>
      <c r="M6">
        <v>4.8816312513764049E-3</v>
      </c>
      <c r="N6">
        <v>4.882822590825394E-3</v>
      </c>
      <c r="O6">
        <v>4.8840172926104108E-3</v>
      </c>
      <c r="P6">
        <v>4.8852169800051417E-3</v>
      </c>
      <c r="Q6">
        <v>4.8864224809436188E-3</v>
      </c>
      <c r="R6">
        <v>4.8876337262182424E-3</v>
      </c>
      <c r="S6">
        <v>4.8888501166965016E-3</v>
      </c>
      <c r="T6">
        <v>4.8900710033548817E-3</v>
      </c>
      <c r="U6">
        <v>4.8912956908534026E-3</v>
      </c>
    </row>
    <row r="7" spans="1:21" x14ac:dyDescent="0.25">
      <c r="A7" t="s">
        <v>2</v>
      </c>
      <c r="B7">
        <v>5.680663705496419E-3</v>
      </c>
      <c r="C7">
        <v>5.680663705496419E-3</v>
      </c>
      <c r="D7">
        <v>5.6805716106978288E-3</v>
      </c>
      <c r="E7">
        <v>5.6804806558162155E-3</v>
      </c>
      <c r="F7">
        <v>5.6803902715002767E-3</v>
      </c>
      <c r="G7">
        <v>5.6803007968729349E-3</v>
      </c>
      <c r="H7">
        <v>5.6802148379033477E-3</v>
      </c>
      <c r="I7">
        <v>5.6801022882131515E-3</v>
      </c>
      <c r="J7">
        <v>5.6799996903760374E-3</v>
      </c>
      <c r="K7">
        <v>5.6799048087973472E-3</v>
      </c>
      <c r="L7">
        <v>5.6798159100242473E-3</v>
      </c>
      <c r="M7">
        <v>5.6797315761392877E-3</v>
      </c>
      <c r="N7">
        <v>5.6796508034319664E-3</v>
      </c>
      <c r="O7">
        <v>5.6795727719881426E-3</v>
      </c>
      <c r="P7">
        <v>5.679496935059764E-3</v>
      </c>
      <c r="Q7">
        <v>5.67942297406055E-3</v>
      </c>
      <c r="R7">
        <v>5.6793505383106145E-3</v>
      </c>
      <c r="S7">
        <v>5.6792796960334398E-3</v>
      </c>
      <c r="T7">
        <v>5.6792105191726637E-3</v>
      </c>
      <c r="U7">
        <v>5.6791430827295144E-3</v>
      </c>
    </row>
    <row r="8" spans="1:21" x14ac:dyDescent="0.25">
      <c r="A8" t="s">
        <v>3</v>
      </c>
      <c r="B8">
        <v>7.062049458265704E-3</v>
      </c>
      <c r="C8">
        <v>7.062049458265704E-3</v>
      </c>
      <c r="D8">
        <v>7.0620219447408324E-3</v>
      </c>
      <c r="E8">
        <v>7.0619947166739184E-3</v>
      </c>
      <c r="F8">
        <v>7.0619679561506861E-3</v>
      </c>
      <c r="G8">
        <v>7.0619416474372865E-3</v>
      </c>
      <c r="H8">
        <v>7.0619158003477648E-3</v>
      </c>
      <c r="I8">
        <v>7.0618904012808336E-3</v>
      </c>
      <c r="J8">
        <v>7.0618654713622397E-3</v>
      </c>
      <c r="K8">
        <v>7.0618410256557051E-3</v>
      </c>
      <c r="L8">
        <v>7.0618170723751837E-3</v>
      </c>
      <c r="M8">
        <v>7.0617936168610763E-3</v>
      </c>
      <c r="N8">
        <v>7.0617706640883756E-3</v>
      </c>
      <c r="O8">
        <v>7.0617482131645213E-3</v>
      </c>
      <c r="P8">
        <v>7.0617262616773195E-3</v>
      </c>
      <c r="Q8">
        <v>7.0617048063189997E-3</v>
      </c>
      <c r="R8">
        <v>7.0616839875384746E-3</v>
      </c>
      <c r="S8">
        <v>7.0616637998372287E-3</v>
      </c>
      <c r="T8">
        <v>7.0616442371680662E-3</v>
      </c>
      <c r="U8">
        <v>7.0616252929699185E-3</v>
      </c>
    </row>
    <row r="9" spans="1:21" x14ac:dyDescent="0.25">
      <c r="A9" t="s">
        <v>4</v>
      </c>
      <c r="B9">
        <v>5.2669765988364869E-3</v>
      </c>
      <c r="C9">
        <v>5.2669765988364869E-3</v>
      </c>
      <c r="D9">
        <v>5.2671641857436873E-3</v>
      </c>
      <c r="E9">
        <v>5.2673465828526863E-3</v>
      </c>
      <c r="F9">
        <v>5.2676216221913081E-3</v>
      </c>
      <c r="G9">
        <v>5.2678731776679387E-3</v>
      </c>
      <c r="H9">
        <v>5.2685484502188089E-3</v>
      </c>
      <c r="I9">
        <v>5.2690767687365685E-3</v>
      </c>
      <c r="J9">
        <v>5.2694549240541429E-3</v>
      </c>
      <c r="K9">
        <v>5.2697244573727256E-3</v>
      </c>
      <c r="L9">
        <v>5.2699167745947585E-3</v>
      </c>
      <c r="M9">
        <v>5.2700558065066731E-3</v>
      </c>
      <c r="N9">
        <v>5.2701594598565321E-3</v>
      </c>
      <c r="O9">
        <v>5.2702404408462274E-3</v>
      </c>
      <c r="P9">
        <v>5.2703070865471983E-3</v>
      </c>
      <c r="Q9">
        <v>5.2703644132680262E-3</v>
      </c>
      <c r="R9">
        <v>5.2704187198569742E-3</v>
      </c>
      <c r="S9">
        <v>5.270470178481838E-3</v>
      </c>
      <c r="T9">
        <v>5.2705189512830871E-3</v>
      </c>
      <c r="U9">
        <v>5.2705651908299669E-3</v>
      </c>
    </row>
    <row r="10" spans="1:21" x14ac:dyDescent="0.25">
      <c r="A10" t="s">
        <v>5</v>
      </c>
      <c r="B10">
        <v>4.7241040964075467E-3</v>
      </c>
      <c r="C10">
        <v>4.7241040964075467E-3</v>
      </c>
      <c r="D10">
        <v>4.7243789817369196E-3</v>
      </c>
      <c r="E10">
        <v>4.7245567083318927E-3</v>
      </c>
      <c r="F10">
        <v>4.724710084181326E-3</v>
      </c>
      <c r="G10">
        <v>4.7248523387333555E-3</v>
      </c>
      <c r="H10">
        <v>4.724986420313714E-3</v>
      </c>
      <c r="I10">
        <v>4.7251133748077321E-3</v>
      </c>
      <c r="J10">
        <v>4.7252337752890679E-3</v>
      </c>
      <c r="K10">
        <v>4.7253478414169096E-3</v>
      </c>
      <c r="L10">
        <v>4.7254541610798921E-3</v>
      </c>
      <c r="M10">
        <v>4.7255550916593687E-3</v>
      </c>
      <c r="N10">
        <v>4.7256509084573489E-3</v>
      </c>
      <c r="O10">
        <v>4.7257418737272983E-3</v>
      </c>
      <c r="P10">
        <v>4.7258282372962934E-3</v>
      </c>
      <c r="Q10">
        <v>4.7259102370168782E-3</v>
      </c>
      <c r="R10">
        <v>4.7259880984413145E-3</v>
      </c>
      <c r="S10">
        <v>4.726062036742586E-3</v>
      </c>
      <c r="T10">
        <v>4.7261322563497713E-3</v>
      </c>
      <c r="U10">
        <v>4.7261989513447088E-3</v>
      </c>
    </row>
    <row r="11" spans="1:21" x14ac:dyDescent="0.25">
      <c r="A11" t="s">
        <v>6</v>
      </c>
      <c r="B11">
        <v>7.4202713095905364E-3</v>
      </c>
      <c r="C11">
        <v>7.42463372833016E-3</v>
      </c>
      <c r="D11">
        <v>6.1343142272113202E-3</v>
      </c>
      <c r="E11">
        <v>5.4903647691953361E-3</v>
      </c>
      <c r="F11">
        <v>5.0688326163914246E-3</v>
      </c>
      <c r="G11">
        <v>4.7570017906112235E-3</v>
      </c>
      <c r="H11">
        <v>4.5107581995161763E-3</v>
      </c>
      <c r="I11">
        <v>4.3077967781012319E-3</v>
      </c>
      <c r="J11">
        <v>4.1357995065173601E-3</v>
      </c>
      <c r="K11">
        <v>3.9859072739981518E-3</v>
      </c>
      <c r="L11">
        <v>3.8533301238351282E-3</v>
      </c>
      <c r="M11">
        <v>3.7334497024390633E-3</v>
      </c>
      <c r="N11">
        <v>3.6246906515227523E-3</v>
      </c>
      <c r="O11">
        <v>3.5248745230076718E-3</v>
      </c>
      <c r="P11">
        <v>3.4321320827953041E-3</v>
      </c>
      <c r="Q11">
        <v>3.346091693106248E-3</v>
      </c>
      <c r="R11">
        <v>3.2655296176074163E-3</v>
      </c>
      <c r="S11">
        <v>3.1899553482563681E-3</v>
      </c>
      <c r="T11">
        <v>3.1187025586213442E-3</v>
      </c>
      <c r="U11">
        <v>3.05158957919572E-3</v>
      </c>
    </row>
    <row r="12" spans="1:21" x14ac:dyDescent="0.25">
      <c r="A12" t="s">
        <v>7</v>
      </c>
      <c r="B12">
        <v>1.779462243675824E-2</v>
      </c>
      <c r="C12">
        <v>1.779462243675824E-2</v>
      </c>
      <c r="D12">
        <v>1.6157982203498879E-2</v>
      </c>
      <c r="E12">
        <v>1.5269809213924158E-2</v>
      </c>
      <c r="F12">
        <v>1.4604850520371838E-2</v>
      </c>
      <c r="G12">
        <v>1.4071042431567602E-2</v>
      </c>
      <c r="H12">
        <v>1.3621894645728718E-2</v>
      </c>
      <c r="I12">
        <v>1.323505293029408E-2</v>
      </c>
      <c r="J12">
        <v>1.2896913224711039E-2</v>
      </c>
      <c r="K12">
        <v>1.259575695551568E-2</v>
      </c>
      <c r="L12">
        <v>1.23253787606232E-2</v>
      </c>
      <c r="M12">
        <v>1.2078494524357119E-2</v>
      </c>
      <c r="N12">
        <v>1.184790516702576E-2</v>
      </c>
      <c r="O12">
        <v>1.1631587829480159E-2</v>
      </c>
      <c r="P12">
        <v>1.1427311046664159E-2</v>
      </c>
      <c r="Q12">
        <v>1.123559803960936E-2</v>
      </c>
      <c r="R12">
        <v>1.105362609842888E-2</v>
      </c>
      <c r="S12">
        <v>1.0880926691239438E-2</v>
      </c>
      <c r="T12">
        <v>1.0716459869556001E-2</v>
      </c>
      <c r="U12">
        <v>1.0560197967014479E-2</v>
      </c>
    </row>
    <row r="14" spans="1:21" x14ac:dyDescent="0.25">
      <c r="B14">
        <v>1</v>
      </c>
      <c r="C14">
        <v>2</v>
      </c>
      <c r="D14">
        <v>3</v>
      </c>
      <c r="E14">
        <v>4</v>
      </c>
      <c r="F14">
        <v>5</v>
      </c>
      <c r="G14">
        <v>6</v>
      </c>
      <c r="H14">
        <v>7</v>
      </c>
      <c r="I14">
        <v>8</v>
      </c>
      <c r="J14">
        <v>9</v>
      </c>
      <c r="K14">
        <v>10</v>
      </c>
      <c r="L14">
        <v>11</v>
      </c>
      <c r="M14">
        <v>12</v>
      </c>
      <c r="N14">
        <v>13</v>
      </c>
      <c r="O14">
        <v>14</v>
      </c>
      <c r="P14">
        <v>15</v>
      </c>
      <c r="Q14">
        <v>16</v>
      </c>
      <c r="R14">
        <v>17</v>
      </c>
      <c r="S14">
        <v>18</v>
      </c>
      <c r="T14">
        <v>19</v>
      </c>
      <c r="U14">
        <v>20</v>
      </c>
    </row>
    <row r="15" spans="1:21" x14ac:dyDescent="0.25">
      <c r="A15" t="s">
        <v>0</v>
      </c>
      <c r="B15">
        <f>B5*1000000*(24*365)</f>
        <v>57621705.055304334</v>
      </c>
      <c r="C15">
        <f t="shared" ref="C15:U20" si="0">C5*1000000*(24*365)</f>
        <v>57621705.055304334</v>
      </c>
      <c r="D15">
        <f t="shared" si="0"/>
        <v>57620486.742762648</v>
      </c>
      <c r="E15">
        <f t="shared" si="0"/>
        <v>57619185.763596281</v>
      </c>
      <c r="F15">
        <f t="shared" si="0"/>
        <v>57617745.956058271</v>
      </c>
      <c r="G15">
        <f t="shared" si="0"/>
        <v>57616231.914172143</v>
      </c>
      <c r="H15">
        <f t="shared" si="0"/>
        <v>57616196.601969093</v>
      </c>
      <c r="I15">
        <f t="shared" si="0"/>
        <v>57615584.182665743</v>
      </c>
      <c r="J15">
        <f t="shared" si="0"/>
        <v>57614514.363787211</v>
      </c>
      <c r="K15">
        <f t="shared" si="0"/>
        <v>57613102.495722286</v>
      </c>
      <c r="L15">
        <f t="shared" si="0"/>
        <v>57611435.939098135</v>
      </c>
      <c r="M15">
        <f t="shared" si="0"/>
        <v>57609582.701368809</v>
      </c>
      <c r="N15">
        <f t="shared" si="0"/>
        <v>57607590.551253825</v>
      </c>
      <c r="O15">
        <f t="shared" si="0"/>
        <v>57605495.222880311</v>
      </c>
      <c r="P15">
        <f t="shared" si="0"/>
        <v>57603320.134078853</v>
      </c>
      <c r="Q15">
        <f t="shared" si="0"/>
        <v>57601079.392712414</v>
      </c>
      <c r="R15">
        <f t="shared" si="0"/>
        <v>57598788.326641649</v>
      </c>
      <c r="S15">
        <f t="shared" si="0"/>
        <v>57596447.152395122</v>
      </c>
      <c r="T15">
        <f t="shared" si="0"/>
        <v>57594056.014380842</v>
      </c>
      <c r="U15">
        <f t="shared" si="0"/>
        <v>57591615.006870396</v>
      </c>
    </row>
    <row r="16" spans="1:21" x14ac:dyDescent="0.25">
      <c r="A16" t="s">
        <v>1</v>
      </c>
      <c r="B16">
        <f t="shared" ref="B16:Q20" si="1">B6*1000000*(24*365)</f>
        <v>42655975.500390597</v>
      </c>
      <c r="C16">
        <f t="shared" si="1"/>
        <v>42655975.500390597</v>
      </c>
      <c r="D16">
        <f t="shared" si="1"/>
        <v>42665472.500191286</v>
      </c>
      <c r="E16">
        <f t="shared" si="1"/>
        <v>42675084.659722656</v>
      </c>
      <c r="F16">
        <f t="shared" si="1"/>
        <v>42686612.190482058</v>
      </c>
      <c r="G16">
        <f t="shared" si="1"/>
        <v>42698044.366840899</v>
      </c>
      <c r="H16">
        <f t="shared" si="1"/>
        <v>42709369.579089366</v>
      </c>
      <c r="I16">
        <f t="shared" si="1"/>
        <v>42720411.46978721</v>
      </c>
      <c r="J16">
        <f t="shared" si="1"/>
        <v>42731254.544316739</v>
      </c>
      <c r="K16">
        <f t="shared" si="1"/>
        <v>42741982.700452998</v>
      </c>
      <c r="L16">
        <f t="shared" si="1"/>
        <v>42752659.618081614</v>
      </c>
      <c r="M16">
        <f t="shared" si="1"/>
        <v>42763089.762057312</v>
      </c>
      <c r="N16">
        <f t="shared" si="1"/>
        <v>42773525.895630457</v>
      </c>
      <c r="O16">
        <f t="shared" si="1"/>
        <v>42783991.483267196</v>
      </c>
      <c r="P16">
        <f t="shared" si="1"/>
        <v>42794500.74484504</v>
      </c>
      <c r="Q16">
        <f t="shared" si="1"/>
        <v>42805060.9330661</v>
      </c>
      <c r="R16">
        <f t="shared" si="0"/>
        <v>42815671.441671804</v>
      </c>
      <c r="S16">
        <f t="shared" si="0"/>
        <v>42826327.022261351</v>
      </c>
      <c r="T16">
        <f t="shared" si="0"/>
        <v>42837021.989388756</v>
      </c>
      <c r="U16">
        <f t="shared" si="0"/>
        <v>42847750.251875803</v>
      </c>
    </row>
    <row r="17" spans="1:21" x14ac:dyDescent="0.25">
      <c r="A17" t="s">
        <v>2</v>
      </c>
      <c r="B17">
        <f t="shared" si="1"/>
        <v>49762614.060148627</v>
      </c>
      <c r="C17">
        <f t="shared" si="0"/>
        <v>49762614.060148627</v>
      </c>
      <c r="D17">
        <f t="shared" si="0"/>
        <v>49761807.309712984</v>
      </c>
      <c r="E17">
        <f t="shared" si="0"/>
        <v>49761010.544950046</v>
      </c>
      <c r="F17">
        <f t="shared" si="0"/>
        <v>49760218.778342426</v>
      </c>
      <c r="G17">
        <f t="shared" si="0"/>
        <v>49759434.980606914</v>
      </c>
      <c r="H17">
        <f t="shared" si="0"/>
        <v>49758681.980033331</v>
      </c>
      <c r="I17">
        <f t="shared" si="0"/>
        <v>49757696.044747211</v>
      </c>
      <c r="J17">
        <f t="shared" si="0"/>
        <v>49756797.287694089</v>
      </c>
      <c r="K17">
        <f t="shared" si="0"/>
        <v>49755966.12506476</v>
      </c>
      <c r="L17">
        <f t="shared" si="0"/>
        <v>49755187.371812411</v>
      </c>
      <c r="M17">
        <f t="shared" si="0"/>
        <v>49754448.60698016</v>
      </c>
      <c r="N17">
        <f t="shared" si="0"/>
        <v>49753741.038064025</v>
      </c>
      <c r="O17">
        <f t="shared" si="0"/>
        <v>49753057.482616127</v>
      </c>
      <c r="P17">
        <f t="shared" si="0"/>
        <v>49752393.151123531</v>
      </c>
      <c r="Q17">
        <f t="shared" si="0"/>
        <v>49751745.252770416</v>
      </c>
      <c r="R17">
        <f t="shared" si="0"/>
        <v>49751110.71560099</v>
      </c>
      <c r="S17">
        <f t="shared" si="0"/>
        <v>49750490.137252934</v>
      </c>
      <c r="T17">
        <f t="shared" si="0"/>
        <v>49749884.147952534</v>
      </c>
      <c r="U17">
        <f t="shared" si="0"/>
        <v>49749293.404710546</v>
      </c>
    </row>
    <row r="18" spans="1:21" x14ac:dyDescent="0.25">
      <c r="A18" t="s">
        <v>3</v>
      </c>
      <c r="B18">
        <f t="shared" si="1"/>
        <v>61863553.254407562</v>
      </c>
      <c r="C18">
        <f t="shared" si="0"/>
        <v>61863553.254407562</v>
      </c>
      <c r="D18">
        <f t="shared" si="0"/>
        <v>61863312.23592969</v>
      </c>
      <c r="E18">
        <f t="shared" si="0"/>
        <v>61863073.718063526</v>
      </c>
      <c r="F18">
        <f t="shared" si="0"/>
        <v>61862839.295880012</v>
      </c>
      <c r="G18">
        <f t="shared" si="0"/>
        <v>61862608.831550628</v>
      </c>
      <c r="H18">
        <f t="shared" si="0"/>
        <v>61862382.411046423</v>
      </c>
      <c r="I18">
        <f t="shared" si="0"/>
        <v>61862159.915220104</v>
      </c>
      <c r="J18">
        <f t="shared" si="0"/>
        <v>61861941.529133223</v>
      </c>
      <c r="K18">
        <f t="shared" si="0"/>
        <v>61861727.384743981</v>
      </c>
      <c r="L18">
        <f t="shared" si="0"/>
        <v>61861517.554006606</v>
      </c>
      <c r="M18">
        <f t="shared" si="0"/>
        <v>61861312.083703034</v>
      </c>
      <c r="N18">
        <f t="shared" si="0"/>
        <v>61861111.017414168</v>
      </c>
      <c r="O18">
        <f t="shared" si="0"/>
        <v>61860914.347321205</v>
      </c>
      <c r="P18">
        <f t="shared" si="0"/>
        <v>61860722.052293323</v>
      </c>
      <c r="Q18">
        <f t="shared" si="0"/>
        <v>61860534.103354439</v>
      </c>
      <c r="R18">
        <f t="shared" si="0"/>
        <v>61860351.73083704</v>
      </c>
      <c r="S18">
        <f t="shared" si="0"/>
        <v>61860174.886574127</v>
      </c>
      <c r="T18">
        <f t="shared" si="0"/>
        <v>61860003.517592259</v>
      </c>
      <c r="U18">
        <f t="shared" si="0"/>
        <v>61859837.566416487</v>
      </c>
    </row>
    <row r="19" spans="1:21" x14ac:dyDescent="0.25">
      <c r="A19" t="s">
        <v>4</v>
      </c>
      <c r="B19">
        <f t="shared" si="1"/>
        <v>46138715.005807623</v>
      </c>
      <c r="C19">
        <f t="shared" si="0"/>
        <v>46138715.005807623</v>
      </c>
      <c r="D19">
        <f t="shared" si="0"/>
        <v>46140358.267114699</v>
      </c>
      <c r="E19">
        <f t="shared" si="0"/>
        <v>46141956.065789528</v>
      </c>
      <c r="F19">
        <f t="shared" si="0"/>
        <v>46144365.410395861</v>
      </c>
      <c r="G19">
        <f t="shared" si="0"/>
        <v>46146569.036371142</v>
      </c>
      <c r="H19">
        <f t="shared" si="0"/>
        <v>46152484.423916772</v>
      </c>
      <c r="I19">
        <f t="shared" si="0"/>
        <v>46157112.49413234</v>
      </c>
      <c r="J19">
        <f t="shared" si="0"/>
        <v>46160425.13471429</v>
      </c>
      <c r="K19">
        <f t="shared" si="0"/>
        <v>46162786.246585079</v>
      </c>
      <c r="L19">
        <f t="shared" si="0"/>
        <v>46164470.94545009</v>
      </c>
      <c r="M19">
        <f t="shared" si="0"/>
        <v>46165688.86499846</v>
      </c>
      <c r="N19">
        <f t="shared" si="0"/>
        <v>46166596.868343227</v>
      </c>
      <c r="O19">
        <f t="shared" si="0"/>
        <v>46167306.261812948</v>
      </c>
      <c r="P19">
        <f t="shared" si="0"/>
        <v>46167890.078153454</v>
      </c>
      <c r="Q19">
        <f t="shared" si="0"/>
        <v>46168392.260227911</v>
      </c>
      <c r="R19">
        <f t="shared" si="0"/>
        <v>46168867.985947095</v>
      </c>
      <c r="S19">
        <f t="shared" si="0"/>
        <v>46169318.763500899</v>
      </c>
      <c r="T19">
        <f t="shared" si="0"/>
        <v>46169746.013239846</v>
      </c>
      <c r="U19">
        <f t="shared" si="0"/>
        <v>46170151.07167051</v>
      </c>
    </row>
    <row r="20" spans="1:21" x14ac:dyDescent="0.25">
      <c r="A20" t="s">
        <v>5</v>
      </c>
      <c r="B20">
        <f t="shared" si="1"/>
        <v>41383151.884530105</v>
      </c>
      <c r="C20">
        <f t="shared" si="0"/>
        <v>41383151.884530105</v>
      </c>
      <c r="D20">
        <f t="shared" si="0"/>
        <v>41385559.880015418</v>
      </c>
      <c r="E20">
        <f t="shared" si="0"/>
        <v>41387116.764987379</v>
      </c>
      <c r="F20">
        <f t="shared" si="0"/>
        <v>41388460.337428421</v>
      </c>
      <c r="G20">
        <f t="shared" si="0"/>
        <v>41389706.487304196</v>
      </c>
      <c r="H20">
        <f t="shared" si="0"/>
        <v>41390881.041948132</v>
      </c>
      <c r="I20">
        <f t="shared" si="0"/>
        <v>41391993.163315728</v>
      </c>
      <c r="J20">
        <f t="shared" si="0"/>
        <v>41393047.871532239</v>
      </c>
      <c r="K20">
        <f t="shared" si="0"/>
        <v>41394047.090812124</v>
      </c>
      <c r="L20">
        <f t="shared" si="0"/>
        <v>41394978.451059856</v>
      </c>
      <c r="M20">
        <f t="shared" si="0"/>
        <v>41395862.602936067</v>
      </c>
      <c r="N20">
        <f t="shared" si="0"/>
        <v>41396701.958086379</v>
      </c>
      <c r="O20">
        <f t="shared" si="0"/>
        <v>41397498.813851133</v>
      </c>
      <c r="P20">
        <f t="shared" si="0"/>
        <v>41398255.358715527</v>
      </c>
      <c r="Q20">
        <f t="shared" si="0"/>
        <v>41398973.676267855</v>
      </c>
      <c r="R20">
        <f t="shared" si="0"/>
        <v>41399655.742345914</v>
      </c>
      <c r="S20">
        <f t="shared" si="0"/>
        <v>41400303.441865057</v>
      </c>
      <c r="T20">
        <f t="shared" si="0"/>
        <v>41400918.565623999</v>
      </c>
      <c r="U20">
        <f t="shared" si="0"/>
        <v>41401502.813779652</v>
      </c>
    </row>
    <row r="21" spans="1:21" x14ac:dyDescent="0.25">
      <c r="A21" t="s">
        <v>6</v>
      </c>
      <c r="B21">
        <f>B11*1000000*(24*365)</f>
        <v>65001576.672013097</v>
      </c>
      <c r="C21">
        <f t="shared" ref="C21:U21" si="2">C11*1000000*(24*365)</f>
        <v>65039791.460172199</v>
      </c>
      <c r="D21">
        <f t="shared" si="2"/>
        <v>53736592.630371161</v>
      </c>
      <c r="E21">
        <f t="shared" si="2"/>
        <v>48095595.378151149</v>
      </c>
      <c r="F21">
        <f t="shared" si="2"/>
        <v>44402973.719588876</v>
      </c>
      <c r="G21">
        <f t="shared" si="2"/>
        <v>41671335.685754314</v>
      </c>
      <c r="H21">
        <f t="shared" si="2"/>
        <v>39514241.827761702</v>
      </c>
      <c r="I21">
        <f t="shared" si="2"/>
        <v>37736299.776166797</v>
      </c>
      <c r="J21">
        <f t="shared" si="2"/>
        <v>36229603.677092075</v>
      </c>
      <c r="K21">
        <f t="shared" si="2"/>
        <v>34916547.720223807</v>
      </c>
      <c r="L21">
        <f t="shared" si="2"/>
        <v>33755171.884795725</v>
      </c>
      <c r="M21">
        <f t="shared" si="2"/>
        <v>32705019.393366195</v>
      </c>
      <c r="N21">
        <f t="shared" si="2"/>
        <v>31752290.107339311</v>
      </c>
      <c r="O21">
        <f t="shared" si="2"/>
        <v>30877900.821547206</v>
      </c>
      <c r="P21">
        <f t="shared" si="2"/>
        <v>30065477.045286864</v>
      </c>
      <c r="Q21">
        <f t="shared" si="2"/>
        <v>29311763.23161073</v>
      </c>
      <c r="R21">
        <f t="shared" si="2"/>
        <v>28606039.450240966</v>
      </c>
      <c r="S21">
        <f t="shared" si="2"/>
        <v>27944008.850725785</v>
      </c>
      <c r="T21">
        <f t="shared" si="2"/>
        <v>27319834.413522974</v>
      </c>
      <c r="U21">
        <f t="shared" si="2"/>
        <v>26731924.713754509</v>
      </c>
    </row>
    <row r="22" spans="1:21" x14ac:dyDescent="0.25">
      <c r="A22" t="s">
        <v>7</v>
      </c>
      <c r="B22">
        <f t="shared" ref="B22:U22" si="3">B12*1000000*(24*365)</f>
        <v>155880892.54600218</v>
      </c>
      <c r="C22">
        <f t="shared" si="3"/>
        <v>155880892.54600218</v>
      </c>
      <c r="D22">
        <f t="shared" si="3"/>
        <v>141543924.1026502</v>
      </c>
      <c r="E22">
        <f t="shared" si="3"/>
        <v>133763528.71397562</v>
      </c>
      <c r="F22">
        <f t="shared" si="3"/>
        <v>127938490.5584573</v>
      </c>
      <c r="G22">
        <f t="shared" si="3"/>
        <v>123262331.70053218</v>
      </c>
      <c r="H22">
        <f t="shared" si="3"/>
        <v>119327797.09658358</v>
      </c>
      <c r="I22">
        <f t="shared" si="3"/>
        <v>115939063.66937613</v>
      </c>
      <c r="J22">
        <f t="shared" si="3"/>
        <v>112976959.84846871</v>
      </c>
      <c r="K22">
        <f t="shared" si="3"/>
        <v>110338830.93031736</v>
      </c>
      <c r="L22">
        <f t="shared" si="3"/>
        <v>107970317.94305924</v>
      </c>
      <c r="M22">
        <f t="shared" si="3"/>
        <v>105807612.03336835</v>
      </c>
      <c r="N22">
        <f t="shared" si="3"/>
        <v>103787649.26314566</v>
      </c>
      <c r="O22">
        <f t="shared" si="3"/>
        <v>101892709.38624619</v>
      </c>
      <c r="P22">
        <f t="shared" si="3"/>
        <v>100103244.76877804</v>
      </c>
      <c r="Q22">
        <f t="shared" si="3"/>
        <v>98423838.826977998</v>
      </c>
      <c r="R22">
        <f t="shared" si="3"/>
        <v>96829764.622236997</v>
      </c>
      <c r="S22">
        <f t="shared" si="3"/>
        <v>95316917.815257475</v>
      </c>
      <c r="T22">
        <f t="shared" si="3"/>
        <v>93876188.457310572</v>
      </c>
      <c r="U22">
        <f t="shared" si="3"/>
        <v>92507334.191046834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9A60A-CF6B-4281-B849-B5B8E481C7D6}">
  <dimension ref="B3:H11"/>
  <sheetViews>
    <sheetView workbookViewId="0">
      <selection activeCell="C16" sqref="C16"/>
    </sheetView>
  </sheetViews>
  <sheetFormatPr defaultRowHeight="15" x14ac:dyDescent="0.25"/>
  <cols>
    <col min="6" max="7" width="12.140625" customWidth="1"/>
  </cols>
  <sheetData>
    <row r="3" spans="2:8" x14ac:dyDescent="0.25">
      <c r="D3" s="1" t="s">
        <v>8</v>
      </c>
      <c r="E3" s="1"/>
      <c r="F3" t="s">
        <v>9</v>
      </c>
      <c r="H3" t="s">
        <v>10</v>
      </c>
    </row>
    <row r="4" spans="2:8" x14ac:dyDescent="0.25">
      <c r="B4" t="s">
        <v>0</v>
      </c>
      <c r="C4" t="s">
        <v>19</v>
      </c>
      <c r="D4">
        <v>0.753</v>
      </c>
      <c r="E4" t="s">
        <v>19</v>
      </c>
      <c r="F4">
        <v>8.5372881355932204</v>
      </c>
      <c r="G4" t="s">
        <v>19</v>
      </c>
      <c r="H4">
        <f>0.02*F4</f>
        <v>0.17074576271186442</v>
      </c>
    </row>
    <row r="5" spans="2:8" x14ac:dyDescent="0.25">
      <c r="B5" t="s">
        <v>1</v>
      </c>
      <c r="C5" t="s">
        <v>20</v>
      </c>
      <c r="D5">
        <v>0.13800000000000001</v>
      </c>
      <c r="E5" t="s">
        <v>20</v>
      </c>
      <c r="F5">
        <v>13.683050847457626</v>
      </c>
      <c r="G5" t="s">
        <v>20</v>
      </c>
      <c r="H5">
        <f>0.025*F5</f>
        <v>0.34207627118644068</v>
      </c>
    </row>
    <row r="6" spans="2:8" x14ac:dyDescent="0.25">
      <c r="B6" t="s">
        <v>2</v>
      </c>
      <c r="C6" t="s">
        <v>21</v>
      </c>
      <c r="D6">
        <v>6.7900000000000002E-2</v>
      </c>
      <c r="E6" t="s">
        <v>21</v>
      </c>
      <c r="F6">
        <v>16.957627118644069</v>
      </c>
      <c r="G6" t="s">
        <v>21</v>
      </c>
      <c r="H6">
        <f>0.03*F6</f>
        <v>0.50872881355932209</v>
      </c>
    </row>
    <row r="7" spans="2:8" x14ac:dyDescent="0.25">
      <c r="B7" t="s">
        <v>3</v>
      </c>
      <c r="C7" t="s">
        <v>22</v>
      </c>
      <c r="D7">
        <v>1.24E-2</v>
      </c>
      <c r="E7" t="s">
        <v>22</v>
      </c>
      <c r="F7">
        <v>2.3389830508474576</v>
      </c>
      <c r="G7" t="s">
        <v>22</v>
      </c>
      <c r="H7">
        <f>0.012*F7</f>
        <v>2.806779661016949E-2</v>
      </c>
    </row>
    <row r="8" spans="2:8" x14ac:dyDescent="0.25">
      <c r="B8" t="s">
        <v>4</v>
      </c>
      <c r="C8" t="s">
        <v>23</v>
      </c>
      <c r="D8">
        <v>2.4300000000000002E-2</v>
      </c>
      <c r="E8" t="s">
        <v>23</v>
      </c>
      <c r="F8">
        <v>15.788135593220339</v>
      </c>
      <c r="G8" t="s">
        <v>23</v>
      </c>
      <c r="H8">
        <f>0.005*F8</f>
        <v>7.8940677966101699E-2</v>
      </c>
    </row>
    <row r="9" spans="2:8" x14ac:dyDescent="0.25">
      <c r="B9" t="s">
        <v>5</v>
      </c>
      <c r="C9" t="s">
        <v>24</v>
      </c>
      <c r="D9">
        <v>2.3999999999999998E-3</v>
      </c>
      <c r="E9" t="s">
        <v>24</v>
      </c>
      <c r="F9">
        <v>5.8474576271186436</v>
      </c>
      <c r="G9" t="s">
        <v>24</v>
      </c>
      <c r="H9">
        <f>0.012*F9</f>
        <v>7.0169491525423719E-2</v>
      </c>
    </row>
    <row r="10" spans="2:8" x14ac:dyDescent="0.25">
      <c r="B10" t="s">
        <v>6</v>
      </c>
      <c r="C10" t="s">
        <v>25</v>
      </c>
      <c r="D10">
        <v>1E-3</v>
      </c>
      <c r="E10" t="s">
        <v>25</v>
      </c>
      <c r="F10">
        <v>22.044915254237289</v>
      </c>
      <c r="G10" t="s">
        <v>25</v>
      </c>
      <c r="H10">
        <f>0.02*F10</f>
        <v>0.44089830508474576</v>
      </c>
    </row>
    <row r="11" spans="2:8" x14ac:dyDescent="0.25">
      <c r="B11" t="s">
        <v>7</v>
      </c>
      <c r="C11" t="s">
        <v>26</v>
      </c>
      <c r="D11">
        <v>1E-3</v>
      </c>
      <c r="E11" t="s">
        <v>26</v>
      </c>
      <c r="F11">
        <v>50.919661016949149</v>
      </c>
      <c r="G11" t="s">
        <v>26</v>
      </c>
      <c r="H11">
        <f>0.02*F11</f>
        <v>1.0183932203389829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AE6E6-46E0-40C6-A14E-F5E66CDC18A8}">
  <dimension ref="A2:AK13"/>
  <sheetViews>
    <sheetView workbookViewId="0">
      <selection activeCell="C10" sqref="C10"/>
    </sheetView>
  </sheetViews>
  <sheetFormatPr defaultRowHeight="15" x14ac:dyDescent="0.25"/>
  <cols>
    <col min="1" max="1" width="19.7109375" bestFit="1" customWidth="1"/>
    <col min="2" max="2" width="4.85546875" customWidth="1"/>
    <col min="38" max="38" width="13.140625" customWidth="1"/>
  </cols>
  <sheetData>
    <row r="2" spans="1:37" x14ac:dyDescent="0.25">
      <c r="C2">
        <v>1401</v>
      </c>
      <c r="D2">
        <v>1402</v>
      </c>
      <c r="E2">
        <v>1403</v>
      </c>
      <c r="F2">
        <v>1404</v>
      </c>
      <c r="G2">
        <v>1405</v>
      </c>
      <c r="H2">
        <v>1406</v>
      </c>
      <c r="I2">
        <v>1407</v>
      </c>
      <c r="J2">
        <v>1408</v>
      </c>
      <c r="K2">
        <v>1409</v>
      </c>
      <c r="L2">
        <v>1410</v>
      </c>
      <c r="M2">
        <v>1411</v>
      </c>
      <c r="N2">
        <v>1412</v>
      </c>
      <c r="O2">
        <v>1413</v>
      </c>
      <c r="P2">
        <v>1414</v>
      </c>
      <c r="Q2">
        <v>1415</v>
      </c>
      <c r="R2">
        <v>1416</v>
      </c>
      <c r="S2">
        <v>1417</v>
      </c>
      <c r="T2">
        <v>1418</v>
      </c>
      <c r="U2">
        <v>1419</v>
      </c>
      <c r="V2">
        <v>1420</v>
      </c>
      <c r="W2">
        <v>1421</v>
      </c>
      <c r="X2">
        <v>1422</v>
      </c>
      <c r="Y2">
        <v>1423</v>
      </c>
      <c r="Z2">
        <v>1424</v>
      </c>
      <c r="AA2">
        <v>1425</v>
      </c>
      <c r="AB2">
        <v>1426</v>
      </c>
      <c r="AC2">
        <v>1427</v>
      </c>
      <c r="AD2">
        <v>1428</v>
      </c>
      <c r="AE2">
        <v>1429</v>
      </c>
      <c r="AF2">
        <v>1430</v>
      </c>
      <c r="AG2">
        <v>1431</v>
      </c>
      <c r="AH2">
        <v>1432</v>
      </c>
      <c r="AI2">
        <v>1433</v>
      </c>
      <c r="AJ2">
        <v>1434</v>
      </c>
      <c r="AK2">
        <v>1435</v>
      </c>
    </row>
    <row r="3" spans="1:37" x14ac:dyDescent="0.25"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9</v>
      </c>
      <c r="L3">
        <v>10</v>
      </c>
      <c r="M3">
        <v>11</v>
      </c>
      <c r="N3">
        <v>12</v>
      </c>
      <c r="O3">
        <v>13</v>
      </c>
      <c r="P3">
        <v>14</v>
      </c>
      <c r="Q3">
        <v>15</v>
      </c>
      <c r="R3">
        <v>16</v>
      </c>
      <c r="S3">
        <v>17</v>
      </c>
      <c r="T3">
        <v>18</v>
      </c>
      <c r="U3">
        <v>19</v>
      </c>
      <c r="V3">
        <v>20</v>
      </c>
      <c r="W3">
        <v>21</v>
      </c>
      <c r="X3">
        <v>22</v>
      </c>
      <c r="Y3">
        <v>23</v>
      </c>
      <c r="Z3">
        <v>24</v>
      </c>
      <c r="AA3">
        <v>25</v>
      </c>
      <c r="AB3">
        <v>26</v>
      </c>
      <c r="AC3">
        <v>27</v>
      </c>
      <c r="AD3">
        <v>28</v>
      </c>
      <c r="AE3">
        <v>29</v>
      </c>
      <c r="AF3">
        <v>30</v>
      </c>
      <c r="AG3">
        <v>31</v>
      </c>
      <c r="AH3">
        <v>32</v>
      </c>
      <c r="AI3">
        <v>33</v>
      </c>
      <c r="AJ3">
        <v>34</v>
      </c>
      <c r="AK3">
        <v>35</v>
      </c>
    </row>
    <row r="4" spans="1:37" x14ac:dyDescent="0.25">
      <c r="A4" t="s">
        <v>29</v>
      </c>
      <c r="B4">
        <v>1</v>
      </c>
      <c r="C4">
        <v>136.97452256683204</v>
      </c>
      <c r="D4">
        <v>145.8778665336761</v>
      </c>
      <c r="E4">
        <v>155.35992785836504</v>
      </c>
      <c r="F4">
        <v>165.45832316915875</v>
      </c>
      <c r="G4">
        <v>176.21311417515406</v>
      </c>
      <c r="H4">
        <v>187.66696659653905</v>
      </c>
      <c r="I4">
        <v>199.86531942531408</v>
      </c>
      <c r="J4">
        <v>212.85656518795949</v>
      </c>
      <c r="K4">
        <v>226.69224192517683</v>
      </c>
      <c r="L4">
        <v>241.42723765031332</v>
      </c>
      <c r="M4">
        <v>257.12000809758365</v>
      </c>
      <c r="N4">
        <v>273.83280862392655</v>
      </c>
      <c r="O4">
        <v>291.63194118448178</v>
      </c>
      <c r="P4">
        <v>310.58801736147308</v>
      </c>
      <c r="Q4">
        <v>330.77623848996882</v>
      </c>
      <c r="R4">
        <v>330.77623848996882</v>
      </c>
      <c r="S4">
        <v>330.77623848996882</v>
      </c>
      <c r="T4">
        <v>330.77623848996882</v>
      </c>
      <c r="U4">
        <v>330.77623848996882</v>
      </c>
      <c r="V4">
        <v>330.77623848996882</v>
      </c>
      <c r="W4">
        <v>330.77623848996882</v>
      </c>
      <c r="X4">
        <v>330.77623848996882</v>
      </c>
      <c r="Y4">
        <v>330.77623848996882</v>
      </c>
      <c r="Z4">
        <v>330.77623848996882</v>
      </c>
      <c r="AA4">
        <v>330.77623848996882</v>
      </c>
      <c r="AB4">
        <v>330.77623848996882</v>
      </c>
      <c r="AC4">
        <v>330.77623848996882</v>
      </c>
      <c r="AD4">
        <v>330.77623848996882</v>
      </c>
      <c r="AE4">
        <v>330.77623848996882</v>
      </c>
      <c r="AF4">
        <v>330.77623848996882</v>
      </c>
      <c r="AG4">
        <v>330.77623848996882</v>
      </c>
      <c r="AH4">
        <v>330.77623848996882</v>
      </c>
      <c r="AI4">
        <v>330.77623848996882</v>
      </c>
      <c r="AJ4">
        <v>330.77623848996882</v>
      </c>
      <c r="AK4">
        <v>330.77623848996882</v>
      </c>
    </row>
    <row r="5" spans="1:37" x14ac:dyDescent="0.25">
      <c r="A5" t="s">
        <v>30</v>
      </c>
      <c r="B5">
        <v>2</v>
      </c>
      <c r="C5">
        <v>142.85714285714286</v>
      </c>
      <c r="D5">
        <v>142.85714285714286</v>
      </c>
      <c r="E5">
        <v>142.85714285714286</v>
      </c>
      <c r="F5">
        <v>142.85714285714286</v>
      </c>
      <c r="G5">
        <v>147.71428571428572</v>
      </c>
      <c r="H5">
        <v>152.73657142857144</v>
      </c>
      <c r="I5">
        <v>157.92961485714289</v>
      </c>
      <c r="J5">
        <v>163.29922176228575</v>
      </c>
      <c r="K5">
        <v>168.85139530220346</v>
      </c>
      <c r="L5">
        <v>174.59234274247839</v>
      </c>
      <c r="M5">
        <v>180.52848239572265</v>
      </c>
      <c r="N5">
        <v>186.66645079717722</v>
      </c>
      <c r="O5">
        <v>193.01311012428127</v>
      </c>
      <c r="P5">
        <v>199.5755558685068</v>
      </c>
      <c r="Q5">
        <v>206.36112476803603</v>
      </c>
      <c r="R5">
        <v>206.36112476803603</v>
      </c>
      <c r="S5">
        <v>206.36112476803603</v>
      </c>
      <c r="T5">
        <v>206.36112476803603</v>
      </c>
      <c r="U5">
        <v>206.36112476803603</v>
      </c>
      <c r="V5">
        <v>206.36112476803603</v>
      </c>
      <c r="W5">
        <v>206.36112476803603</v>
      </c>
      <c r="X5">
        <v>206.36112476803603</v>
      </c>
      <c r="Y5">
        <v>206.36112476803603</v>
      </c>
      <c r="Z5">
        <v>206.36112476803603</v>
      </c>
      <c r="AA5">
        <v>206.36112476803603</v>
      </c>
      <c r="AB5">
        <v>206.36112476803603</v>
      </c>
      <c r="AC5">
        <v>206.36112476803603</v>
      </c>
      <c r="AD5">
        <v>206.36112476803603</v>
      </c>
      <c r="AE5">
        <v>206.36112476803603</v>
      </c>
      <c r="AF5">
        <v>206.36112476803603</v>
      </c>
      <c r="AG5">
        <v>206.36112476803603</v>
      </c>
      <c r="AH5">
        <v>206.36112476803603</v>
      </c>
      <c r="AI5">
        <v>206.36112476803603</v>
      </c>
      <c r="AJ5">
        <v>206.36112476803603</v>
      </c>
      <c r="AK5">
        <v>206.36112476803603</v>
      </c>
    </row>
    <row r="6" spans="1:37" x14ac:dyDescent="0.25">
      <c r="A6" t="s">
        <v>31</v>
      </c>
      <c r="B6">
        <v>3</v>
      </c>
      <c r="C6">
        <v>1062</v>
      </c>
      <c r="D6">
        <v>1274.3999999999999</v>
      </c>
      <c r="E6">
        <v>1529.2799999999997</v>
      </c>
      <c r="F6">
        <v>1835.1359999999997</v>
      </c>
      <c r="G6">
        <v>2202.1631999999995</v>
      </c>
      <c r="H6">
        <v>2642.5958399999995</v>
      </c>
      <c r="I6">
        <v>3171.1150079999993</v>
      </c>
      <c r="J6">
        <v>3805.3380095999992</v>
      </c>
      <c r="K6">
        <v>4566.4056115199992</v>
      </c>
      <c r="L6">
        <v>5479.686733823999</v>
      </c>
      <c r="M6">
        <v>6575.6240805887983</v>
      </c>
      <c r="N6">
        <v>7890.7488967065574</v>
      </c>
      <c r="O6">
        <v>9468.8986760478692</v>
      </c>
      <c r="P6">
        <v>11362.678411257442</v>
      </c>
      <c r="Q6">
        <v>13635.21409350893</v>
      </c>
      <c r="R6">
        <v>13635.21409350893</v>
      </c>
      <c r="S6">
        <v>13635.21409350893</v>
      </c>
      <c r="T6">
        <v>13635.21409350893</v>
      </c>
      <c r="U6">
        <v>13635.21409350893</v>
      </c>
      <c r="V6">
        <v>13635.21409350893</v>
      </c>
      <c r="W6">
        <v>13635.21409350893</v>
      </c>
      <c r="X6">
        <v>13635.21409350893</v>
      </c>
      <c r="Y6">
        <v>13635.21409350893</v>
      </c>
      <c r="Z6">
        <v>13635.21409350893</v>
      </c>
      <c r="AA6">
        <v>13635.21409350893</v>
      </c>
      <c r="AB6">
        <v>13635.21409350893</v>
      </c>
      <c r="AC6">
        <v>13635.21409350893</v>
      </c>
      <c r="AD6">
        <v>13635.21409350893</v>
      </c>
      <c r="AE6">
        <v>13635.21409350893</v>
      </c>
      <c r="AF6">
        <v>13635.21409350893</v>
      </c>
      <c r="AG6">
        <v>13635.21409350893</v>
      </c>
      <c r="AH6">
        <v>13635.21409350893</v>
      </c>
      <c r="AI6">
        <v>13635.21409350893</v>
      </c>
      <c r="AJ6">
        <v>13635.21409350893</v>
      </c>
      <c r="AK6">
        <v>13635.21409350893</v>
      </c>
    </row>
    <row r="7" spans="1:37" x14ac:dyDescent="0.25">
      <c r="A7" t="s">
        <v>32</v>
      </c>
      <c r="B7">
        <v>4</v>
      </c>
      <c r="C7">
        <v>2608.8348271446862</v>
      </c>
      <c r="D7">
        <v>4252.4007682458378</v>
      </c>
      <c r="E7">
        <v>6931.4132522407153</v>
      </c>
      <c r="F7">
        <v>11298.203601152365</v>
      </c>
      <c r="G7">
        <v>18416.071869878353</v>
      </c>
      <c r="H7">
        <v>30018.197147901712</v>
      </c>
      <c r="I7">
        <v>48929.661351079791</v>
      </c>
      <c r="J7">
        <v>79755.348002260056</v>
      </c>
      <c r="K7">
        <v>130001.21724368389</v>
      </c>
      <c r="L7">
        <v>211901.98410720474</v>
      </c>
      <c r="M7">
        <v>211901.98410720474</v>
      </c>
      <c r="N7">
        <v>211901.98410720474</v>
      </c>
      <c r="O7">
        <v>211901.98410720474</v>
      </c>
      <c r="P7">
        <v>211901.98410720474</v>
      </c>
      <c r="Q7">
        <v>211901.98410720474</v>
      </c>
      <c r="R7">
        <v>211901.98410720474</v>
      </c>
      <c r="S7">
        <v>211901.98410720474</v>
      </c>
      <c r="T7">
        <v>211901.98410720474</v>
      </c>
      <c r="U7">
        <v>211901.98410720474</v>
      </c>
      <c r="V7">
        <v>211901.98410720474</v>
      </c>
      <c r="W7">
        <v>211901.98410720474</v>
      </c>
      <c r="X7">
        <v>211901.98410720474</v>
      </c>
      <c r="Y7">
        <v>211901.98410720474</v>
      </c>
      <c r="Z7">
        <v>211901.98410720474</v>
      </c>
      <c r="AA7">
        <v>211901.98410720474</v>
      </c>
      <c r="AB7">
        <v>211901.98410720474</v>
      </c>
      <c r="AC7">
        <v>211901.98410720474</v>
      </c>
      <c r="AD7">
        <v>211901.98410720474</v>
      </c>
      <c r="AE7">
        <v>211901.98410720474</v>
      </c>
      <c r="AF7">
        <v>211901.98410720474</v>
      </c>
      <c r="AG7">
        <v>211901.98410720474</v>
      </c>
      <c r="AH7">
        <v>211901.98410720474</v>
      </c>
      <c r="AI7">
        <v>211901.98410720474</v>
      </c>
      <c r="AJ7">
        <v>211901.98410720474</v>
      </c>
      <c r="AK7">
        <v>211901.98410720474</v>
      </c>
    </row>
    <row r="9" spans="1:37" x14ac:dyDescent="0.25">
      <c r="C9">
        <v>1</v>
      </c>
      <c r="D9">
        <v>2</v>
      </c>
      <c r="E9">
        <v>3</v>
      </c>
      <c r="F9">
        <v>4</v>
      </c>
      <c r="G9">
        <v>5</v>
      </c>
      <c r="H9">
        <v>6</v>
      </c>
      <c r="I9">
        <v>7</v>
      </c>
      <c r="J9">
        <v>8</v>
      </c>
      <c r="K9">
        <v>9</v>
      </c>
      <c r="L9">
        <v>10</v>
      </c>
      <c r="M9">
        <v>11</v>
      </c>
      <c r="N9">
        <v>12</v>
      </c>
      <c r="O9">
        <v>13</v>
      </c>
      <c r="P9">
        <v>14</v>
      </c>
      <c r="Q9">
        <v>15</v>
      </c>
      <c r="R9">
        <v>16</v>
      </c>
      <c r="S9">
        <v>17</v>
      </c>
      <c r="T9">
        <v>18</v>
      </c>
      <c r="U9">
        <v>19</v>
      </c>
      <c r="V9">
        <v>20</v>
      </c>
      <c r="W9">
        <v>21</v>
      </c>
      <c r="X9">
        <v>22</v>
      </c>
      <c r="Y9">
        <v>23</v>
      </c>
      <c r="Z9">
        <v>24</v>
      </c>
      <c r="AA9">
        <v>25</v>
      </c>
      <c r="AB9">
        <v>26</v>
      </c>
      <c r="AC9">
        <v>27</v>
      </c>
      <c r="AD9">
        <v>28</v>
      </c>
      <c r="AE9">
        <v>29</v>
      </c>
      <c r="AF9">
        <v>30</v>
      </c>
      <c r="AG9">
        <v>31</v>
      </c>
      <c r="AH9">
        <v>32</v>
      </c>
      <c r="AI9">
        <v>33</v>
      </c>
      <c r="AJ9">
        <v>34</v>
      </c>
      <c r="AK9">
        <v>35</v>
      </c>
    </row>
    <row r="10" spans="1:37" x14ac:dyDescent="0.25">
      <c r="A10" t="s">
        <v>34</v>
      </c>
      <c r="B10">
        <v>1</v>
      </c>
      <c r="C10">
        <f>C4*(24*365)</f>
        <v>1199896.8176854486</v>
      </c>
      <c r="D10">
        <f t="shared" ref="D10:AK13" si="0">D4*(24*365)</f>
        <v>1277890.1108350025</v>
      </c>
      <c r="E10">
        <f t="shared" si="0"/>
        <v>1360952.9680392777</v>
      </c>
      <c r="F10">
        <f t="shared" si="0"/>
        <v>1449414.9109618305</v>
      </c>
      <c r="G10">
        <f t="shared" si="0"/>
        <v>1543626.8801743495</v>
      </c>
      <c r="H10">
        <f t="shared" si="0"/>
        <v>1643962.6273856822</v>
      </c>
      <c r="I10">
        <f t="shared" si="0"/>
        <v>1750820.1981657513</v>
      </c>
      <c r="J10">
        <f t="shared" si="0"/>
        <v>1864623.5110465251</v>
      </c>
      <c r="K10">
        <f t="shared" si="0"/>
        <v>1985824.039264549</v>
      </c>
      <c r="L10">
        <f t="shared" si="0"/>
        <v>2114902.6018167445</v>
      </c>
      <c r="M10">
        <f t="shared" si="0"/>
        <v>2252371.2709348327</v>
      </c>
      <c r="N10">
        <f t="shared" si="0"/>
        <v>2398775.4035455966</v>
      </c>
      <c r="O10">
        <f t="shared" si="0"/>
        <v>2554695.8047760604</v>
      </c>
      <c r="P10">
        <f t="shared" si="0"/>
        <v>2720751.0320865042</v>
      </c>
      <c r="Q10">
        <f t="shared" si="0"/>
        <v>2897599.849172127</v>
      </c>
      <c r="R10">
        <f t="shared" si="0"/>
        <v>2897599.849172127</v>
      </c>
      <c r="S10">
        <f t="shared" si="0"/>
        <v>2897599.849172127</v>
      </c>
      <c r="T10">
        <f t="shared" si="0"/>
        <v>2897599.849172127</v>
      </c>
      <c r="U10">
        <f t="shared" si="0"/>
        <v>2897599.849172127</v>
      </c>
      <c r="V10">
        <f t="shared" si="0"/>
        <v>2897599.849172127</v>
      </c>
      <c r="W10">
        <f t="shared" si="0"/>
        <v>2897599.849172127</v>
      </c>
      <c r="X10">
        <f t="shared" si="0"/>
        <v>2897599.849172127</v>
      </c>
      <c r="Y10">
        <f t="shared" si="0"/>
        <v>2897599.849172127</v>
      </c>
      <c r="Z10">
        <f t="shared" si="0"/>
        <v>2897599.849172127</v>
      </c>
      <c r="AA10">
        <f t="shared" si="0"/>
        <v>2897599.849172127</v>
      </c>
      <c r="AB10">
        <f t="shared" si="0"/>
        <v>2897599.849172127</v>
      </c>
      <c r="AC10">
        <f t="shared" si="0"/>
        <v>2897599.849172127</v>
      </c>
      <c r="AD10">
        <f t="shared" si="0"/>
        <v>2897599.849172127</v>
      </c>
      <c r="AE10">
        <f t="shared" si="0"/>
        <v>2897599.849172127</v>
      </c>
      <c r="AF10">
        <f t="shared" si="0"/>
        <v>2897599.849172127</v>
      </c>
      <c r="AG10">
        <f t="shared" si="0"/>
        <v>2897599.849172127</v>
      </c>
      <c r="AH10">
        <f t="shared" si="0"/>
        <v>2897599.849172127</v>
      </c>
      <c r="AI10">
        <f t="shared" si="0"/>
        <v>2897599.849172127</v>
      </c>
      <c r="AJ10">
        <f t="shared" si="0"/>
        <v>2897599.849172127</v>
      </c>
      <c r="AK10">
        <f t="shared" si="0"/>
        <v>2897599.849172127</v>
      </c>
    </row>
    <row r="11" spans="1:37" x14ac:dyDescent="0.25">
      <c r="A11" t="s">
        <v>30</v>
      </c>
      <c r="B11">
        <v>2</v>
      </c>
      <c r="C11">
        <f t="shared" ref="C11:R13" si="1">C5*(24*365)</f>
        <v>1251428.5714285714</v>
      </c>
      <c r="D11">
        <f t="shared" si="1"/>
        <v>1251428.5714285714</v>
      </c>
      <c r="E11">
        <f t="shared" si="1"/>
        <v>1251428.5714285714</v>
      </c>
      <c r="F11">
        <f t="shared" si="1"/>
        <v>1251428.5714285714</v>
      </c>
      <c r="G11">
        <f t="shared" si="1"/>
        <v>1293977.142857143</v>
      </c>
      <c r="H11">
        <f t="shared" si="1"/>
        <v>1337972.3657142858</v>
      </c>
      <c r="I11">
        <f t="shared" si="1"/>
        <v>1383463.4261485718</v>
      </c>
      <c r="J11">
        <f t="shared" si="1"/>
        <v>1430501.1826376233</v>
      </c>
      <c r="K11">
        <f t="shared" si="1"/>
        <v>1479138.2228473022</v>
      </c>
      <c r="L11">
        <f t="shared" si="1"/>
        <v>1529428.9224241108</v>
      </c>
      <c r="M11">
        <f t="shared" si="1"/>
        <v>1581429.5057865304</v>
      </c>
      <c r="N11">
        <f t="shared" si="1"/>
        <v>1635198.1089832725</v>
      </c>
      <c r="O11">
        <f t="shared" si="1"/>
        <v>1690794.844688704</v>
      </c>
      <c r="P11">
        <f t="shared" si="1"/>
        <v>1748281.8694081195</v>
      </c>
      <c r="Q11">
        <f t="shared" si="1"/>
        <v>1807723.4529679958</v>
      </c>
      <c r="R11">
        <f t="shared" si="1"/>
        <v>1807723.4529679958</v>
      </c>
      <c r="S11">
        <f t="shared" si="0"/>
        <v>1807723.4529679958</v>
      </c>
      <c r="T11">
        <f t="shared" si="0"/>
        <v>1807723.4529679958</v>
      </c>
      <c r="U11">
        <f t="shared" si="0"/>
        <v>1807723.4529679958</v>
      </c>
      <c r="V11">
        <f t="shared" si="0"/>
        <v>1807723.4529679958</v>
      </c>
      <c r="W11">
        <f t="shared" si="0"/>
        <v>1807723.4529679958</v>
      </c>
      <c r="X11">
        <f t="shared" si="0"/>
        <v>1807723.4529679958</v>
      </c>
      <c r="Y11">
        <f t="shared" si="0"/>
        <v>1807723.4529679958</v>
      </c>
      <c r="Z11">
        <f t="shared" si="0"/>
        <v>1807723.4529679958</v>
      </c>
      <c r="AA11">
        <f t="shared" si="0"/>
        <v>1807723.4529679958</v>
      </c>
      <c r="AB11">
        <f t="shared" si="0"/>
        <v>1807723.4529679958</v>
      </c>
      <c r="AC11">
        <f t="shared" si="0"/>
        <v>1807723.4529679958</v>
      </c>
      <c r="AD11">
        <f t="shared" si="0"/>
        <v>1807723.4529679958</v>
      </c>
      <c r="AE11">
        <f t="shared" si="0"/>
        <v>1807723.4529679958</v>
      </c>
      <c r="AF11">
        <f t="shared" si="0"/>
        <v>1807723.4529679958</v>
      </c>
      <c r="AG11">
        <f t="shared" si="0"/>
        <v>1807723.4529679958</v>
      </c>
      <c r="AH11">
        <f t="shared" si="0"/>
        <v>1807723.4529679958</v>
      </c>
      <c r="AI11">
        <f t="shared" si="0"/>
        <v>1807723.4529679958</v>
      </c>
      <c r="AJ11">
        <f t="shared" si="0"/>
        <v>1807723.4529679958</v>
      </c>
      <c r="AK11">
        <f t="shared" si="0"/>
        <v>1807723.4529679958</v>
      </c>
    </row>
    <row r="12" spans="1:37" x14ac:dyDescent="0.25">
      <c r="A12" t="s">
        <v>31</v>
      </c>
      <c r="B12">
        <v>3</v>
      </c>
      <c r="C12">
        <f t="shared" si="1"/>
        <v>9303120</v>
      </c>
      <c r="D12">
        <f t="shared" si="0"/>
        <v>11163743.999999998</v>
      </c>
      <c r="E12">
        <f t="shared" si="0"/>
        <v>13396492.799999997</v>
      </c>
      <c r="F12">
        <f t="shared" si="0"/>
        <v>16075791.359999998</v>
      </c>
      <c r="G12">
        <f t="shared" si="0"/>
        <v>19290949.631999996</v>
      </c>
      <c r="H12">
        <f t="shared" si="0"/>
        <v>23149139.558399994</v>
      </c>
      <c r="I12">
        <f t="shared" si="0"/>
        <v>27778967.470079996</v>
      </c>
      <c r="J12">
        <f t="shared" si="0"/>
        <v>33334760.964095991</v>
      </c>
      <c r="K12">
        <f t="shared" si="0"/>
        <v>40001713.156915195</v>
      </c>
      <c r="L12">
        <f t="shared" si="0"/>
        <v>48002055.788298234</v>
      </c>
      <c r="M12">
        <f t="shared" si="0"/>
        <v>57602466.945957869</v>
      </c>
      <c r="N12">
        <f t="shared" si="0"/>
        <v>69122960.335149437</v>
      </c>
      <c r="O12">
        <f t="shared" si="0"/>
        <v>82947552.402179331</v>
      </c>
      <c r="P12">
        <f t="shared" si="0"/>
        <v>99537062.882615194</v>
      </c>
      <c r="Q12">
        <f t="shared" si="0"/>
        <v>119444475.45913823</v>
      </c>
      <c r="R12">
        <f t="shared" si="0"/>
        <v>119444475.45913823</v>
      </c>
      <c r="S12">
        <f t="shared" si="0"/>
        <v>119444475.45913823</v>
      </c>
      <c r="T12">
        <f t="shared" si="0"/>
        <v>119444475.45913823</v>
      </c>
      <c r="U12">
        <f t="shared" si="0"/>
        <v>119444475.45913823</v>
      </c>
      <c r="V12">
        <f t="shared" si="0"/>
        <v>119444475.45913823</v>
      </c>
      <c r="W12">
        <f t="shared" si="0"/>
        <v>119444475.45913823</v>
      </c>
      <c r="X12">
        <f t="shared" si="0"/>
        <v>119444475.45913823</v>
      </c>
      <c r="Y12">
        <f t="shared" si="0"/>
        <v>119444475.45913823</v>
      </c>
      <c r="Z12">
        <f t="shared" si="0"/>
        <v>119444475.45913823</v>
      </c>
      <c r="AA12">
        <f t="shared" si="0"/>
        <v>119444475.45913823</v>
      </c>
      <c r="AB12">
        <f t="shared" si="0"/>
        <v>119444475.45913823</v>
      </c>
      <c r="AC12">
        <f t="shared" si="0"/>
        <v>119444475.45913823</v>
      </c>
      <c r="AD12">
        <f t="shared" si="0"/>
        <v>119444475.45913823</v>
      </c>
      <c r="AE12">
        <f t="shared" si="0"/>
        <v>119444475.45913823</v>
      </c>
      <c r="AF12">
        <f t="shared" si="0"/>
        <v>119444475.45913823</v>
      </c>
      <c r="AG12">
        <f t="shared" si="0"/>
        <v>119444475.45913823</v>
      </c>
      <c r="AH12">
        <f t="shared" si="0"/>
        <v>119444475.45913823</v>
      </c>
      <c r="AI12">
        <f t="shared" si="0"/>
        <v>119444475.45913823</v>
      </c>
      <c r="AJ12">
        <f t="shared" si="0"/>
        <v>119444475.45913823</v>
      </c>
      <c r="AK12">
        <f t="shared" si="0"/>
        <v>119444475.45913823</v>
      </c>
    </row>
    <row r="13" spans="1:37" x14ac:dyDescent="0.25">
      <c r="A13" t="s">
        <v>32</v>
      </c>
      <c r="B13">
        <v>4</v>
      </c>
      <c r="C13">
        <f t="shared" si="1"/>
        <v>22853393.085787453</v>
      </c>
      <c r="D13">
        <f t="shared" si="0"/>
        <v>37251030.729833536</v>
      </c>
      <c r="E13">
        <f t="shared" si="0"/>
        <v>60719180.089628667</v>
      </c>
      <c r="F13">
        <f t="shared" si="0"/>
        <v>98972263.546094716</v>
      </c>
      <c r="G13">
        <f t="shared" si="0"/>
        <v>161324789.58013436</v>
      </c>
      <c r="H13">
        <f t="shared" si="0"/>
        <v>262959407.01561901</v>
      </c>
      <c r="I13">
        <f t="shared" si="0"/>
        <v>428623833.43545896</v>
      </c>
      <c r="J13">
        <f t="shared" si="0"/>
        <v>698656848.49979806</v>
      </c>
      <c r="K13">
        <f t="shared" si="0"/>
        <v>1138810663.0546708</v>
      </c>
      <c r="L13">
        <f t="shared" si="0"/>
        <v>1856261380.7791135</v>
      </c>
      <c r="M13">
        <f t="shared" si="0"/>
        <v>1856261380.7791135</v>
      </c>
      <c r="N13">
        <f t="shared" si="0"/>
        <v>1856261380.7791135</v>
      </c>
      <c r="O13">
        <f t="shared" si="0"/>
        <v>1856261380.7791135</v>
      </c>
      <c r="P13">
        <f t="shared" si="0"/>
        <v>1856261380.7791135</v>
      </c>
      <c r="Q13">
        <f t="shared" si="0"/>
        <v>1856261380.7791135</v>
      </c>
      <c r="R13">
        <f t="shared" si="0"/>
        <v>1856261380.7791135</v>
      </c>
      <c r="S13">
        <f t="shared" si="0"/>
        <v>1856261380.7791135</v>
      </c>
      <c r="T13">
        <f t="shared" si="0"/>
        <v>1856261380.7791135</v>
      </c>
      <c r="U13">
        <f t="shared" si="0"/>
        <v>1856261380.7791135</v>
      </c>
      <c r="V13">
        <f t="shared" si="0"/>
        <v>1856261380.7791135</v>
      </c>
      <c r="W13">
        <f t="shared" si="0"/>
        <v>1856261380.7791135</v>
      </c>
      <c r="X13">
        <f t="shared" si="0"/>
        <v>1856261380.7791135</v>
      </c>
      <c r="Y13">
        <f t="shared" si="0"/>
        <v>1856261380.7791135</v>
      </c>
      <c r="Z13">
        <f t="shared" si="0"/>
        <v>1856261380.7791135</v>
      </c>
      <c r="AA13">
        <f t="shared" si="0"/>
        <v>1856261380.7791135</v>
      </c>
      <c r="AB13">
        <f t="shared" si="0"/>
        <v>1856261380.7791135</v>
      </c>
      <c r="AC13">
        <f t="shared" si="0"/>
        <v>1856261380.7791135</v>
      </c>
      <c r="AD13">
        <f t="shared" si="0"/>
        <v>1856261380.7791135</v>
      </c>
      <c r="AE13">
        <f t="shared" si="0"/>
        <v>1856261380.7791135</v>
      </c>
      <c r="AF13">
        <f t="shared" si="0"/>
        <v>1856261380.7791135</v>
      </c>
      <c r="AG13">
        <f t="shared" si="0"/>
        <v>1856261380.7791135</v>
      </c>
      <c r="AH13">
        <f t="shared" si="0"/>
        <v>1856261380.7791135</v>
      </c>
      <c r="AI13">
        <f t="shared" si="0"/>
        <v>1856261380.7791135</v>
      </c>
      <c r="AJ13">
        <f t="shared" si="0"/>
        <v>1856261380.7791135</v>
      </c>
      <c r="AK13">
        <f t="shared" si="0"/>
        <v>1856261380.7791135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D7CDE-1708-46C1-B24C-F93A7443848D}">
  <dimension ref="B4:C11"/>
  <sheetViews>
    <sheetView tabSelected="1" workbookViewId="0">
      <selection activeCell="E8" sqref="E8"/>
    </sheetView>
  </sheetViews>
  <sheetFormatPr defaultRowHeight="15" x14ac:dyDescent="0.25"/>
  <sheetData>
    <row r="4" spans="2:3" x14ac:dyDescent="0.25">
      <c r="B4" t="s">
        <v>19</v>
      </c>
      <c r="C4">
        <v>0.31084474885844748</v>
      </c>
    </row>
    <row r="5" spans="2:3" x14ac:dyDescent="0.25">
      <c r="B5" t="s">
        <v>20</v>
      </c>
      <c r="C5">
        <v>0.28356164383561644</v>
      </c>
    </row>
    <row r="6" spans="2:3" x14ac:dyDescent="0.25">
      <c r="B6" t="s">
        <v>21</v>
      </c>
      <c r="C6">
        <v>0.28527397260273973</v>
      </c>
    </row>
    <row r="7" spans="2:3" x14ac:dyDescent="0.25">
      <c r="B7" t="s">
        <v>22</v>
      </c>
      <c r="C7">
        <v>0.24817351598173515</v>
      </c>
    </row>
    <row r="8" spans="2:3" x14ac:dyDescent="0.25">
      <c r="B8" t="s">
        <v>23</v>
      </c>
      <c r="C8">
        <v>0.17123287671232876</v>
      </c>
    </row>
    <row r="9" spans="2:3" x14ac:dyDescent="0.25">
      <c r="B9" t="s">
        <v>24</v>
      </c>
      <c r="C9">
        <v>0.20547945205479451</v>
      </c>
    </row>
    <row r="10" spans="2:3" x14ac:dyDescent="0.25">
      <c r="B10" t="s">
        <v>25</v>
      </c>
      <c r="C10">
        <v>0.28356164383561644</v>
      </c>
    </row>
    <row r="11" spans="2:3" x14ac:dyDescent="0.25">
      <c r="B11" t="s">
        <v>26</v>
      </c>
      <c r="C11">
        <v>0.26655251141552511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47462-9F77-4EAD-9D99-25FD63201A22}">
  <dimension ref="A3:AO5"/>
  <sheetViews>
    <sheetView workbookViewId="0">
      <selection activeCell="B10" sqref="B10"/>
    </sheetView>
  </sheetViews>
  <sheetFormatPr defaultRowHeight="15" x14ac:dyDescent="0.25"/>
  <cols>
    <col min="1" max="1" width="25.85546875" bestFit="1" customWidth="1"/>
  </cols>
  <sheetData>
    <row r="3" spans="1:41" x14ac:dyDescent="0.25">
      <c r="A3" t="s">
        <v>28</v>
      </c>
      <c r="B3">
        <v>1401</v>
      </c>
      <c r="C3">
        <v>1402</v>
      </c>
      <c r="D3">
        <v>1403</v>
      </c>
      <c r="E3">
        <v>1404</v>
      </c>
      <c r="F3">
        <v>1405</v>
      </c>
      <c r="G3">
        <v>1406</v>
      </c>
      <c r="H3">
        <v>1407</v>
      </c>
      <c r="I3">
        <v>1408</v>
      </c>
      <c r="J3">
        <v>1409</v>
      </c>
      <c r="K3">
        <v>1410</v>
      </c>
      <c r="L3">
        <v>1411</v>
      </c>
      <c r="M3">
        <v>1412</v>
      </c>
      <c r="N3">
        <v>1413</v>
      </c>
      <c r="O3">
        <v>1414</v>
      </c>
      <c r="P3">
        <v>1415</v>
      </c>
      <c r="Q3">
        <v>1416</v>
      </c>
      <c r="R3">
        <v>1417</v>
      </c>
      <c r="S3">
        <v>1418</v>
      </c>
      <c r="T3">
        <v>1419</v>
      </c>
      <c r="U3">
        <v>1420</v>
      </c>
      <c r="V3">
        <v>1421</v>
      </c>
      <c r="W3">
        <v>1422</v>
      </c>
      <c r="X3">
        <v>1423</v>
      </c>
      <c r="Y3">
        <v>1424</v>
      </c>
      <c r="Z3">
        <v>1425</v>
      </c>
      <c r="AA3">
        <v>1426</v>
      </c>
      <c r="AB3">
        <v>1427</v>
      </c>
      <c r="AC3">
        <v>1428</v>
      </c>
      <c r="AD3">
        <v>1429</v>
      </c>
      <c r="AE3">
        <v>1430</v>
      </c>
      <c r="AF3">
        <v>1431</v>
      </c>
      <c r="AG3">
        <v>1432</v>
      </c>
      <c r="AH3">
        <v>1433</v>
      </c>
      <c r="AI3">
        <v>1434</v>
      </c>
      <c r="AJ3">
        <v>1435</v>
      </c>
      <c r="AK3">
        <v>1436</v>
      </c>
      <c r="AL3">
        <v>1437</v>
      </c>
      <c r="AM3">
        <v>1438</v>
      </c>
      <c r="AN3">
        <v>1439</v>
      </c>
      <c r="AO3">
        <v>1440</v>
      </c>
    </row>
    <row r="4" spans="1:41" x14ac:dyDescent="0.25">
      <c r="B4">
        <v>1</v>
      </c>
      <c r="C4">
        <v>2</v>
      </c>
      <c r="D4">
        <v>3</v>
      </c>
      <c r="E4">
        <v>4</v>
      </c>
      <c r="F4">
        <v>5</v>
      </c>
      <c r="G4">
        <v>6</v>
      </c>
      <c r="H4">
        <v>7</v>
      </c>
      <c r="I4">
        <v>8</v>
      </c>
      <c r="J4">
        <v>9</v>
      </c>
      <c r="K4">
        <v>10</v>
      </c>
      <c r="L4">
        <v>11</v>
      </c>
      <c r="M4">
        <v>12</v>
      </c>
      <c r="N4">
        <v>13</v>
      </c>
      <c r="O4">
        <v>14</v>
      </c>
      <c r="P4">
        <v>15</v>
      </c>
      <c r="Q4">
        <v>16</v>
      </c>
      <c r="R4">
        <v>17</v>
      </c>
      <c r="S4">
        <v>18</v>
      </c>
      <c r="T4">
        <v>19</v>
      </c>
      <c r="U4">
        <v>20</v>
      </c>
      <c r="V4">
        <v>21</v>
      </c>
      <c r="W4">
        <v>22</v>
      </c>
      <c r="X4">
        <v>23</v>
      </c>
      <c r="Y4">
        <v>24</v>
      </c>
      <c r="Z4">
        <v>25</v>
      </c>
      <c r="AA4">
        <v>26</v>
      </c>
      <c r="AB4">
        <v>27</v>
      </c>
      <c r="AC4">
        <v>28</v>
      </c>
      <c r="AD4">
        <v>29</v>
      </c>
      <c r="AE4">
        <v>30</v>
      </c>
      <c r="AF4">
        <v>31</v>
      </c>
      <c r="AG4">
        <v>32</v>
      </c>
      <c r="AH4">
        <v>33</v>
      </c>
      <c r="AI4">
        <v>34</v>
      </c>
      <c r="AJ4">
        <v>35</v>
      </c>
      <c r="AK4">
        <v>36</v>
      </c>
      <c r="AL4">
        <v>37</v>
      </c>
      <c r="AM4">
        <v>38</v>
      </c>
      <c r="AN4">
        <v>39</v>
      </c>
      <c r="AO4">
        <v>40</v>
      </c>
    </row>
    <row r="5" spans="1:41" x14ac:dyDescent="0.25">
      <c r="A5" t="s">
        <v>27</v>
      </c>
      <c r="B5">
        <v>32.922999999999995</v>
      </c>
      <c r="C5">
        <v>33.611800000000002</v>
      </c>
      <c r="D5">
        <v>33.947999999999993</v>
      </c>
      <c r="E5">
        <v>34.44</v>
      </c>
      <c r="F5">
        <v>35.095999999999997</v>
      </c>
      <c r="G5">
        <v>35.678199999999997</v>
      </c>
      <c r="H5">
        <v>36.194800000000001</v>
      </c>
      <c r="I5">
        <v>36.547399999999996</v>
      </c>
      <c r="J5">
        <v>37.039400000000001</v>
      </c>
      <c r="K5">
        <v>37.391999999999996</v>
      </c>
      <c r="L5">
        <v>38.031599999999997</v>
      </c>
      <c r="M5">
        <v>38.351399999999998</v>
      </c>
      <c r="N5">
        <v>38.720399999999998</v>
      </c>
      <c r="O5">
        <v>39.253399999999992</v>
      </c>
      <c r="P5">
        <v>39.442</v>
      </c>
      <c r="Q5">
        <v>39.9422</v>
      </c>
      <c r="R5">
        <v>40.327599999999997</v>
      </c>
      <c r="S5">
        <v>40.745799999999996</v>
      </c>
      <c r="T5">
        <v>40.959000000000003</v>
      </c>
      <c r="U5">
        <v>41.245999999999995</v>
      </c>
      <c r="V5">
        <v>41.729799999999997</v>
      </c>
      <c r="W5">
        <v>41.975799999999992</v>
      </c>
      <c r="X5">
        <v>42.221800000000002</v>
      </c>
      <c r="Y5">
        <v>42.598999999999997</v>
      </c>
      <c r="Z5">
        <v>42.885999999999996</v>
      </c>
      <c r="AA5">
        <v>43.189399999999999</v>
      </c>
      <c r="AB5">
        <v>43.320599999999999</v>
      </c>
      <c r="AC5">
        <v>43.664999999999999</v>
      </c>
      <c r="AD5">
        <v>44.0914</v>
      </c>
      <c r="AE5">
        <v>44.279999999999994</v>
      </c>
      <c r="AF5">
        <v>44.5916</v>
      </c>
      <c r="AG5">
        <v>44.837599999999995</v>
      </c>
      <c r="AH5">
        <v>45.0426</v>
      </c>
      <c r="AI5">
        <v>45.280399999999993</v>
      </c>
      <c r="AJ5">
        <v>45.51</v>
      </c>
      <c r="AK5">
        <v>45.870799999999996</v>
      </c>
      <c r="AL5">
        <v>45.952799999999996</v>
      </c>
      <c r="AM5">
        <v>46.346400000000003</v>
      </c>
      <c r="AN5">
        <v>46.657999999999994</v>
      </c>
      <c r="AO5">
        <v>46.772799999999997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Technical</vt:lpstr>
      <vt:lpstr>intang</vt:lpstr>
      <vt:lpstr>economical</vt:lpstr>
      <vt:lpstr>FPrice</vt:lpstr>
      <vt:lpstr>CapFac</vt:lpstr>
      <vt:lpstr>Demand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Soudabeh Golzari</dc:creator>
  <cp:lastModifiedBy>Soudabeh Golzari</cp:lastModifiedBy>
  <dcterms:created xsi:type="dcterms:W3CDTF">2024-08-16T14:44:11Z</dcterms:created>
  <dcterms:modified xsi:type="dcterms:W3CDTF">2024-08-18T15:41:47Z</dcterms:modified>
</cp:coreProperties>
</file>